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SEP'!$A$1:$H$34</definedName>
    <definedName name="_xlnm.Print_Titles" localSheetId="0">'Boletim 150'!$1:$2</definedName>
    <definedName name="_xlnm.Print_Titles" localSheetId="1">'PlanilhaOrçam Modelo - SEP'!$1:$15</definedName>
  </definedNames>
  <calcPr calcId="124519"/>
</workbook>
</file>

<file path=xl/calcChain.xml><?xml version="1.0" encoding="utf-8"?>
<calcChain xmlns="http://schemas.openxmlformats.org/spreadsheetml/2006/main">
  <c r="H23" i="3"/>
  <c r="H20"/>
  <c r="H19"/>
  <c r="H18"/>
  <c r="H17"/>
  <c r="H16" l="1"/>
</calcChain>
</file>

<file path=xl/sharedStrings.xml><?xml version="1.0" encoding="utf-8"?>
<sst xmlns="http://schemas.openxmlformats.org/spreadsheetml/2006/main" count="9216" uniqueCount="6174">
  <si>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</si>
  <si>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</si>
  <si>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</si>
  <si>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</si>
  <si>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</si>
  <si>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</si>
  <si>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</si>
  <si>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</si>
  <si>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</si>
  <si>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</si>
  <si>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</si>
  <si>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</si>
  <si>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</si>
  <si>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</si>
  <si>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</si>
  <si>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</si>
  <si>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</si>
  <si>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</si>
  <si>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</si>
  <si>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</si>
  <si>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</si>
  <si>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</si>
  <si>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</si>
  <si>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</si>
  <si>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</si>
  <si>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</si>
  <si>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</si>
  <si>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</si>
  <si>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</si>
  <si>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</si>
  <si>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</si>
  <si>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</si>
  <si>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</si>
  <si>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</si>
  <si>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</si>
  <si>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</si>
  <si>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</si>
  <si>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</si>
  <si>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</si>
  <si>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</si>
  <si>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</si>
  <si>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</si>
  <si>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</si>
  <si>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</si>
  <si>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</si>
  <si>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</si>
  <si>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</si>
  <si>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</si>
  <si>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</si>
  <si>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</si>
  <si>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</si>
  <si>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</si>
  <si>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</si>
  <si>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</si>
  <si>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</si>
  <si>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</si>
  <si>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</si>
  <si>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</si>
  <si>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</si>
  <si>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</si>
  <si>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</si>
  <si>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</si>
  <si>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</si>
  <si>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</si>
  <si>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</si>
  <si>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</si>
  <si>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</si>
  <si>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</si>
  <si>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</si>
  <si>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</si>
  <si>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</si>
  <si>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</si>
  <si>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</si>
  <si>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</si>
  <si>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</si>
  <si>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</si>
  <si>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</si>
  <si>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</si>
  <si>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</si>
  <si>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</si>
  <si>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</si>
  <si>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</si>
  <si>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</si>
  <si>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</si>
  <si>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</si>
  <si>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</si>
  <si>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</si>
  <si>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</si>
  <si>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</si>
  <si>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</si>
  <si>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</si>
  <si>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</si>
  <si>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</si>
  <si>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</si>
  <si>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</si>
  <si>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</si>
  <si>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</si>
  <si>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</si>
  <si>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</si>
  <si>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</si>
  <si>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</si>
  <si>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</si>
  <si>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</si>
  <si>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</si>
  <si>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</si>
  <si>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</si>
  <si>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</si>
  <si>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</si>
  <si>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</si>
  <si>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</si>
  <si>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</si>
  <si>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</si>
  <si>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</si>
  <si>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</si>
  <si>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</si>
  <si>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</si>
  <si>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</si>
  <si>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</si>
  <si>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</si>
  <si>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</si>
  <si>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</si>
  <si>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</si>
  <si>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</si>
  <si>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</si>
  <si>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</si>
  <si>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</si>
  <si>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</si>
  <si>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</si>
  <si>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</si>
  <si>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</si>
  <si>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</si>
  <si>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</si>
  <si>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</si>
  <si>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</si>
  <si>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</si>
  <si>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</si>
  <si>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</si>
  <si>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</si>
  <si>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</si>
  <si>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</si>
  <si>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</si>
  <si>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</si>
  <si>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</si>
  <si>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</si>
  <si>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</si>
  <si>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</si>
  <si>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</si>
  <si>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</si>
  <si>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</si>
  <si>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</si>
  <si>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</si>
  <si>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</si>
  <si>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</si>
  <si>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</si>
  <si>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</si>
  <si>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</si>
  <si>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</si>
  <si>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</si>
  <si>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</si>
  <si>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</si>
  <si>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</si>
  <si>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</si>
  <si>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</si>
  <si>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</si>
  <si>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</si>
  <si>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</si>
  <si>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</si>
  <si>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</si>
  <si>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</si>
  <si>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</si>
  <si>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</si>
  <si>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</si>
  <si>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</si>
  <si>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</si>
  <si>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</si>
  <si>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</si>
  <si>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</si>
  <si>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</si>
  <si>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</si>
  <si>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</si>
  <si>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</si>
  <si>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</si>
  <si>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</si>
  <si>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</si>
  <si>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</si>
  <si>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</si>
  <si>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</si>
  <si>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</si>
  <si>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</si>
  <si>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</si>
  <si>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</si>
  <si>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</si>
  <si>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</si>
  <si>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</si>
  <si>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</si>
  <si>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</si>
  <si>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</si>
  <si>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</si>
  <si>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</si>
  <si>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</si>
  <si>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</si>
  <si>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</si>
  <si>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</si>
  <si>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</si>
  <si>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</si>
  <si>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</si>
  <si>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</si>
  <si>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</si>
  <si>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</si>
  <si>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</si>
  <si>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</si>
  <si>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</si>
  <si>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</si>
  <si>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</si>
  <si>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</si>
  <si>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</si>
  <si>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</si>
  <si>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</si>
  <si>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</si>
  <si>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</si>
  <si>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</si>
  <si>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</si>
  <si>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</si>
  <si>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</si>
  <si>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</si>
  <si>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</si>
  <si>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</si>
  <si>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</si>
  <si>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</si>
  <si>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</si>
  <si>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</si>
  <si>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</si>
  <si>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</si>
  <si>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</si>
  <si>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</si>
  <si>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</si>
  <si>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</si>
  <si>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</si>
  <si>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</si>
  <si>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</si>
  <si>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</si>
  <si>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</si>
  <si>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</si>
  <si>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</si>
  <si>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</si>
  <si>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</si>
  <si>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</si>
  <si>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</si>
  <si>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</si>
  <si>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</si>
  <si>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</si>
  <si>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</si>
  <si>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</si>
  <si>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</si>
  <si>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</si>
  <si>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</si>
  <si>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</si>
  <si>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</si>
  <si>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</si>
  <si>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</si>
  <si>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</si>
  <si>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</si>
  <si>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</si>
  <si>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</si>
  <si>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</si>
  <si>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</si>
  <si>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</si>
  <si>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</si>
  <si>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</si>
  <si>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</si>
  <si>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</si>
  <si>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</si>
  <si>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</si>
  <si>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</si>
  <si>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</si>
  <si>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</si>
  <si>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</si>
  <si>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</si>
  <si>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</si>
  <si>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</si>
  <si>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</si>
  <si>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</si>
  <si>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</si>
  <si>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</si>
  <si>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</si>
  <si>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</si>
  <si>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</si>
  <si>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</si>
  <si>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</si>
  <si>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</si>
  <si>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</si>
  <si>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</si>
  <si>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</si>
  <si>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</si>
  <si>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</si>
  <si>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</si>
  <si>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</si>
  <si>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</si>
  <si>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</si>
  <si>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</si>
  <si>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</si>
  <si>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</si>
  <si>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</si>
  <si>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</si>
  <si>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</si>
  <si>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</si>
  <si>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</si>
  <si>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</si>
  <si>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</si>
  <si>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</si>
  <si>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</si>
  <si>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</si>
  <si>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</si>
  <si>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</si>
  <si>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</si>
  <si>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</si>
  <si>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</si>
  <si>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</si>
  <si>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</si>
  <si>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</si>
  <si>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</si>
  <si>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</si>
  <si>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</si>
  <si>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</si>
  <si>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</si>
  <si>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</si>
  <si>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</si>
  <si>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</si>
  <si>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</si>
  <si>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</si>
  <si>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</si>
  <si>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</si>
  <si>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</si>
  <si>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</si>
  <si>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</si>
  <si>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</si>
  <si>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</si>
  <si>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</si>
  <si>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</si>
  <si>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</si>
  <si>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</si>
  <si>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</si>
  <si>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</si>
  <si>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</si>
  <si>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</si>
  <si>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</si>
  <si>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</si>
  <si>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</si>
  <si>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</si>
  <si>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</si>
  <si>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</si>
  <si>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</si>
  <si>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</si>
  <si>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</si>
  <si>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</si>
  <si>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</si>
  <si>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</si>
  <si>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</si>
  <si>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</si>
  <si>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</si>
  <si>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</si>
  <si>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</si>
  <si>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</si>
  <si>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</si>
  <si>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</si>
  <si>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</si>
  <si>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</si>
  <si>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</si>
  <si>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</si>
  <si>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</si>
  <si>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</si>
  <si>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</si>
  <si>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</si>
  <si>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</si>
  <si>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</si>
  <si>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</si>
  <si>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</si>
  <si>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</si>
  <si>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</si>
  <si>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</si>
  <si>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</si>
  <si>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</si>
  <si>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</si>
  <si>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</si>
  <si>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</si>
  <si>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</si>
  <si>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</si>
  <si>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</si>
  <si>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</si>
  <si>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</si>
  <si>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</si>
  <si>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</si>
  <si>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</si>
  <si>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</si>
  <si>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</si>
  <si>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</si>
  <si>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</si>
  <si>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</si>
  <si>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</si>
  <si>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</si>
  <si>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</si>
  <si>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</si>
  <si>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</si>
  <si>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</si>
  <si>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</si>
  <si>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</si>
  <si>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</si>
  <si>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</si>
  <si>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</si>
  <si>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</si>
  <si>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</si>
  <si>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</si>
  <si>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</si>
  <si>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</si>
  <si>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</si>
  <si>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</si>
  <si>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</si>
  <si>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</si>
  <si>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</si>
  <si>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</si>
  <si>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</si>
  <si>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</si>
  <si>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</si>
  <si>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</si>
  <si>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</si>
  <si>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</si>
  <si>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</si>
  <si>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</si>
  <si>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</si>
  <si>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</si>
  <si>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</si>
  <si>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</si>
  <si>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</si>
  <si>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</si>
  <si>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</si>
  <si>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</si>
  <si>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</si>
  <si>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</si>
  <si>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</si>
  <si>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</si>
  <si>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</si>
  <si>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</si>
  <si>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</si>
  <si>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</si>
  <si>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</si>
  <si>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</si>
  <si>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</si>
  <si>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</si>
  <si>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</si>
  <si>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</si>
  <si>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</si>
  <si>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</si>
  <si>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</si>
  <si>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</si>
  <si>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</si>
  <si>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</si>
  <si>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</si>
  <si>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</si>
  <si>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</si>
  <si>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</si>
  <si>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</si>
  <si>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</si>
  <si>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</si>
  <si>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</si>
  <si>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</si>
  <si>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</si>
  <si>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</si>
  <si>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</si>
  <si>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</si>
  <si>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</si>
  <si>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</si>
  <si>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</si>
  <si>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</si>
  <si>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</si>
  <si>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</si>
  <si>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</si>
  <si>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</si>
  <si>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</si>
  <si>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</si>
  <si>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</si>
  <si>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</si>
  <si>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</si>
  <si>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</si>
  <si>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</si>
  <si>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</si>
  <si>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</si>
  <si>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</si>
  <si>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</si>
  <si>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</si>
  <si>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</si>
  <si>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</si>
  <si>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</si>
  <si>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</si>
  <si>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</si>
  <si>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</si>
  <si>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</si>
  <si>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</si>
  <si>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</si>
  <si>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</si>
  <si>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</si>
  <si>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</si>
  <si>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</si>
  <si>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</si>
  <si>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</si>
  <si>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</si>
  <si>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</si>
  <si>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</si>
  <si>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</si>
  <si>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</si>
  <si>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</si>
  <si>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</si>
  <si>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</si>
  <si>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</si>
  <si>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</si>
  <si>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</si>
  <si>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</si>
  <si>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</si>
  <si>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</si>
  <si>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</si>
  <si>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</si>
  <si>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</si>
  <si>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</si>
  <si>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</si>
  <si>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</si>
  <si>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</si>
  <si>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</si>
  <si>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</si>
  <si>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</si>
  <si>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</si>
  <si>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</si>
  <si>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</si>
  <si>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</si>
  <si>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</si>
  <si>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</si>
  <si>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</si>
  <si>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</si>
  <si>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</si>
  <si>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</si>
  <si>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</si>
  <si>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</si>
  <si>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</si>
  <si>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</si>
  <si>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</si>
  <si>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</si>
  <si>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</si>
  <si>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</si>
  <si>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</si>
  <si>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</si>
  <si>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</si>
  <si>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</si>
  <si>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</si>
  <si>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</si>
  <si>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</si>
  <si>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</si>
  <si>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</si>
  <si>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</si>
  <si>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</si>
  <si>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</si>
  <si>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</si>
  <si>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</si>
  <si>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</si>
  <si>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</si>
  <si>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</si>
  <si>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</si>
  <si>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</si>
  <si>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</si>
  <si>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</si>
  <si>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</si>
  <si>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</si>
  <si>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</si>
  <si>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</si>
  <si>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</si>
  <si>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</si>
  <si>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</si>
  <si>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</si>
  <si>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</si>
  <si>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</si>
  <si>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</si>
  <si>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</si>
  <si>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</si>
  <si>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</si>
  <si>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</si>
  <si>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</si>
  <si>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</si>
  <si>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</si>
  <si>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</si>
  <si>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</si>
  <si>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</si>
  <si>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</si>
  <si>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</si>
  <si>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</si>
  <si>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</si>
  <si>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</si>
  <si>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</si>
  <si>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</si>
  <si>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</si>
  <si>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</si>
  <si>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</si>
  <si>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</si>
  <si>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</si>
  <si>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</si>
  <si>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</si>
  <si>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</si>
  <si>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</si>
  <si>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</si>
  <si>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</si>
  <si>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</si>
  <si>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</si>
  <si>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</si>
  <si>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</si>
  <si>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</si>
  <si>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</si>
  <si>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</si>
  <si>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</si>
  <si>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</si>
  <si>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</si>
  <si>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</si>
  <si>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</si>
  <si>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</si>
  <si>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</si>
  <si>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</si>
  <si>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</si>
  <si>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</si>
  <si>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</si>
  <si>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</si>
  <si>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</si>
  <si>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</si>
  <si>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</si>
  <si>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</si>
  <si>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</si>
  <si>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</si>
  <si>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</si>
  <si>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</si>
  <si>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</si>
  <si>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</si>
  <si>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</si>
  <si>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</si>
  <si>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</si>
  <si>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</si>
  <si>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</si>
  <si>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</si>
  <si>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</si>
  <si>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</si>
  <si>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</si>
  <si>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</si>
  <si>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</si>
  <si>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</si>
  <si>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</si>
  <si>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</si>
  <si>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</si>
  <si>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</si>
  <si>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</si>
  <si>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</si>
  <si>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</si>
  <si>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</si>
  <si>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</si>
  <si>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</si>
  <si>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</si>
  <si>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</si>
  <si>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</si>
  <si>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</si>
  <si>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</si>
  <si>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</si>
  <si>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</si>
  <si>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</si>
  <si>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</si>
  <si>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</si>
  <si>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</si>
  <si>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</si>
  <si>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</si>
  <si>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</si>
  <si>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</si>
  <si>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</si>
  <si>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</si>
  <si>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</si>
  <si>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</si>
  <si>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</si>
  <si>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</si>
  <si>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</si>
  <si>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</si>
  <si>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</si>
  <si>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</si>
  <si>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</si>
  <si>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</si>
  <si>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</si>
  <si>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</si>
  <si>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</si>
  <si>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</si>
  <si>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</si>
  <si>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</si>
  <si>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</si>
  <si>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</si>
  <si>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</si>
  <si>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</si>
  <si>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</si>
  <si>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</si>
  <si>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</si>
  <si>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</si>
  <si>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</si>
  <si>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</si>
  <si>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</si>
  <si>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</si>
  <si>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</si>
  <si>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</si>
  <si>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</si>
  <si>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</si>
  <si>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</si>
  <si>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</si>
  <si>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</si>
  <si>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</si>
  <si>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</si>
  <si>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</si>
  <si>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</si>
  <si>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</si>
  <si>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</si>
  <si>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</si>
  <si>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</si>
  <si>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</si>
  <si>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</si>
  <si>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</si>
  <si>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</si>
  <si>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</si>
  <si>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</si>
  <si>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</si>
  <si>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</si>
  <si>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</si>
  <si>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</si>
  <si>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</si>
  <si>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</si>
  <si>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</si>
  <si>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</si>
  <si>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</si>
  <si>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</si>
  <si>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</si>
  <si>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</si>
  <si>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</si>
  <si>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</si>
  <si>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</si>
  <si>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</si>
  <si>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</si>
  <si>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</si>
  <si>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</si>
  <si>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</si>
  <si>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</si>
  <si>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</si>
  <si>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</si>
  <si>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</si>
  <si>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</si>
  <si>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</si>
  <si>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</si>
  <si>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</si>
  <si>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</si>
  <si>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</si>
  <si>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</si>
  <si>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</si>
  <si>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</si>
  <si>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</si>
  <si>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</si>
  <si>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</si>
  <si>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</si>
  <si>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</si>
  <si>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</si>
  <si>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</si>
  <si>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</si>
  <si>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</si>
  <si>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</si>
  <si>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</si>
  <si>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</si>
  <si>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</si>
  <si>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</si>
  <si>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</si>
  <si>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</si>
  <si>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</si>
  <si>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</si>
  <si>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</si>
  <si>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</si>
  <si>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</si>
  <si>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</si>
  <si>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</si>
  <si>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</si>
  <si>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</si>
  <si>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</si>
  <si>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</si>
  <si>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</si>
  <si>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</si>
  <si>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</si>
  <si>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</si>
  <si>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</si>
  <si>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</si>
  <si>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</si>
  <si>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</si>
  <si>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</si>
  <si>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</si>
  <si>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</si>
  <si>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</si>
  <si>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</si>
  <si>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</si>
  <si>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</si>
  <si>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</si>
  <si>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</si>
  <si>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</si>
  <si>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</si>
  <si>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</si>
  <si>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</si>
  <si>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</si>
  <si>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</si>
  <si>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</si>
  <si>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</si>
  <si>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</si>
  <si>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</si>
  <si>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</si>
  <si>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</si>
  <si>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</si>
  <si>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</si>
  <si>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</si>
  <si>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</si>
  <si>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</si>
  <si>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</si>
  <si>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</si>
  <si>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</si>
  <si>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</si>
  <si>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</si>
  <si>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</si>
  <si>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</si>
  <si>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</si>
  <si>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</si>
  <si>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</si>
  <si>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</si>
  <si>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</si>
  <si>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</si>
  <si>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</si>
  <si>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</si>
  <si>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</si>
  <si>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</si>
  <si>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</si>
  <si>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</si>
  <si>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</si>
  <si>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</si>
  <si>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</si>
  <si>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</si>
  <si>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</si>
  <si>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</si>
  <si>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</si>
  <si>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</si>
  <si>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</si>
  <si>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</si>
  <si>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</si>
  <si>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</si>
  <si>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</si>
  <si>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</si>
  <si>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</si>
  <si>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</si>
  <si>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</si>
  <si>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</si>
  <si>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</si>
  <si>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</si>
  <si>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</si>
  <si>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</si>
  <si>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</si>
  <si>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</si>
  <si>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</si>
  <si>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</si>
  <si>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</si>
  <si>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</si>
  <si>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</si>
  <si>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</si>
  <si>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</si>
  <si>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</si>
  <si>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</si>
  <si>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</si>
  <si>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</si>
  <si>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</si>
  <si>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</si>
  <si>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</si>
  <si>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</si>
  <si>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</si>
  <si>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</si>
  <si>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</si>
  <si>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</si>
  <si>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</si>
  <si>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</si>
  <si>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</si>
  <si>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</si>
  <si>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</si>
  <si>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</si>
  <si>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</si>
  <si>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</si>
  <si>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</si>
  <si>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</si>
  <si>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</si>
  <si>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</si>
  <si>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</si>
  <si>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</si>
  <si>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</si>
  <si>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</si>
  <si>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</si>
  <si>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</si>
  <si>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</si>
  <si>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</si>
  <si>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</si>
  <si>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</si>
  <si>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</si>
  <si>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</si>
  <si>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</si>
  <si>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</si>
  <si>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</si>
  <si>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</si>
  <si>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</si>
  <si>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</si>
  <si>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</si>
  <si>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</si>
  <si>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</si>
  <si>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</si>
  <si>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</si>
  <si>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</si>
  <si>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</si>
  <si>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</si>
  <si>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</si>
  <si>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</si>
  <si>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</si>
  <si>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</si>
  <si>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</si>
  <si>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</si>
  <si>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</si>
  <si>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</si>
  <si>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</si>
  <si>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</si>
  <si>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</si>
  <si>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</si>
  <si>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</si>
  <si>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</si>
  <si>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</si>
  <si>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</si>
  <si>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</si>
  <si>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</si>
  <si>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</si>
  <si>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</si>
  <si>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</si>
  <si>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</si>
  <si>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</si>
  <si>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</si>
  <si>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</si>
  <si>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</si>
  <si>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</si>
  <si>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</si>
  <si>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</si>
  <si>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</si>
  <si>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</si>
  <si>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</si>
  <si>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</si>
  <si>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</si>
  <si>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</si>
  <si>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</si>
  <si>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</si>
  <si>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</si>
  <si>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</si>
  <si>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</si>
  <si>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</si>
  <si>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</si>
  <si>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</si>
  <si>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</si>
  <si>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</si>
  <si>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</si>
  <si>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</si>
  <si>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</si>
  <si>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</si>
  <si>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</si>
  <si>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</si>
  <si>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</si>
  <si>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</si>
  <si>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</si>
  <si>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</si>
  <si>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</si>
  <si>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</si>
  <si>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</si>
  <si>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</si>
  <si>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</si>
  <si>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</si>
  <si>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</si>
  <si>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</si>
  <si>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</si>
  <si>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</si>
  <si>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</si>
  <si>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</si>
  <si>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</si>
  <si>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</si>
  <si>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</si>
  <si>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</si>
  <si>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</si>
  <si>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</si>
  <si>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</si>
  <si>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</si>
  <si>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</si>
  <si>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</si>
  <si>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</si>
  <si>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</si>
  <si>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</si>
  <si>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</si>
  <si>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</si>
  <si>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</si>
  <si>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</si>
  <si>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</si>
  <si>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</si>
  <si>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</si>
  <si>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</si>
  <si>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</si>
  <si>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</si>
  <si>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</si>
  <si>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</si>
  <si>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</si>
  <si>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</si>
  <si>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</si>
  <si>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</si>
  <si>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</si>
  <si>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</si>
  <si>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</si>
  <si>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</si>
  <si>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</si>
  <si>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</si>
  <si>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</si>
  <si>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</si>
  <si>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</si>
  <si>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</si>
  <si>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</si>
  <si>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</si>
  <si>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</si>
  <si>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</si>
  <si>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</si>
  <si>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</si>
  <si>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</si>
  <si>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</si>
  <si>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</si>
  <si>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</si>
  <si>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</si>
  <si>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</si>
  <si>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</si>
  <si>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</si>
  <si>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</si>
  <si>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</si>
  <si>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</si>
  <si>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</si>
  <si>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</si>
  <si>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</si>
  <si>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</si>
  <si>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</si>
  <si>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</si>
  <si>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</si>
  <si>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</si>
  <si>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</si>
  <si>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</si>
  <si>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</si>
  <si>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</si>
  <si>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</si>
  <si>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</si>
  <si>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</si>
  <si>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</si>
  <si>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</si>
  <si>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</si>
  <si>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</si>
  <si>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</si>
  <si>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</si>
  <si>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</si>
  <si>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</si>
  <si>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</si>
  <si>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</si>
  <si>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</si>
  <si>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</si>
  <si>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</si>
  <si>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</si>
  <si>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</si>
  <si>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</si>
  <si>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</si>
  <si>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</si>
  <si>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</si>
  <si>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</si>
  <si>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</si>
  <si>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</si>
  <si>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</si>
  <si>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</si>
  <si>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</si>
  <si>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</si>
  <si>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</si>
  <si>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</si>
  <si>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</si>
  <si>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</si>
  <si>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</si>
  <si>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</si>
  <si>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</si>
  <si>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</si>
  <si>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</si>
  <si>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</si>
  <si>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</si>
  <si>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</si>
  <si>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</si>
  <si>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</si>
  <si>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</si>
  <si>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</si>
  <si>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</si>
  <si>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</si>
  <si>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</si>
  <si>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</si>
  <si>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</si>
  <si>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</si>
  <si>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</si>
  <si>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</si>
  <si>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</si>
  <si>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</si>
  <si>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</si>
  <si>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</si>
  <si>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</si>
  <si>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</si>
  <si>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</si>
  <si>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</si>
  <si>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</si>
  <si>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</si>
  <si>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</si>
  <si>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</si>
  <si>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</si>
  <si>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</si>
  <si>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</si>
  <si>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</si>
  <si>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</si>
  <si>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</si>
  <si>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</si>
  <si>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</si>
  <si>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</si>
  <si>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</si>
  <si>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</si>
  <si>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</si>
  <si>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</si>
  <si>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</si>
  <si>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</si>
  <si>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</si>
  <si>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</si>
  <si>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</si>
  <si>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</si>
  <si>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</si>
  <si>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</si>
  <si>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</si>
  <si>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</si>
  <si>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</si>
  <si>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</si>
  <si>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</si>
  <si>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</si>
  <si>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</si>
  <si>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</si>
  <si>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</si>
  <si>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</si>
  <si>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</si>
  <si>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</si>
  <si>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</si>
  <si>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</si>
  <si>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</si>
  <si>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</si>
  <si>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</si>
  <si>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</si>
  <si>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</si>
  <si>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</si>
  <si>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</si>
  <si>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</si>
  <si>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</si>
  <si>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</si>
  <si>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</si>
  <si>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</si>
  <si>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</si>
  <si>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</si>
  <si>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</si>
  <si>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</si>
  <si>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</si>
  <si>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</si>
  <si>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</si>
  <si>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</si>
  <si>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</si>
  <si>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</si>
  <si>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</si>
  <si>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</si>
  <si>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</si>
  <si>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</si>
  <si>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</si>
  <si>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</si>
  <si>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</si>
  <si>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</si>
  <si>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</si>
  <si>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</si>
  <si>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</si>
  <si>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</si>
  <si>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</si>
  <si>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</si>
  <si>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</si>
  <si>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</si>
  <si>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</si>
  <si>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</si>
  <si>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</si>
  <si>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</si>
  <si>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</si>
  <si>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</si>
  <si>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</si>
  <si>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</si>
  <si>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</si>
  <si>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</si>
  <si>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</si>
  <si>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</si>
  <si>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</si>
  <si>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</si>
  <si>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</si>
  <si>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</si>
  <si>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</si>
  <si>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</si>
  <si>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</si>
  <si>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</si>
  <si>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</si>
  <si>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</si>
  <si>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</si>
  <si>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</si>
  <si>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</si>
  <si>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</si>
  <si>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</si>
  <si>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</si>
  <si>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</si>
  <si>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</si>
  <si>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</si>
  <si>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</si>
  <si>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</si>
  <si>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</si>
  <si>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</si>
  <si>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</si>
  <si>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</si>
  <si>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</si>
  <si>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</si>
  <si>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</si>
  <si>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</si>
  <si>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</si>
  <si>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</si>
  <si>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</si>
  <si>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</si>
  <si>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</si>
  <si>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</si>
  <si>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</si>
  <si>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</si>
  <si>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</si>
  <si>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</si>
  <si>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</si>
  <si>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</si>
  <si>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</si>
  <si>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</si>
  <si>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</si>
  <si>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</si>
  <si>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</si>
  <si>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</si>
  <si>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</si>
  <si>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</si>
  <si>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</si>
  <si>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</si>
  <si>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</si>
  <si>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</si>
  <si>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</si>
  <si>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</si>
  <si>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</si>
  <si>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</si>
  <si>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</si>
  <si>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</si>
  <si>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</si>
  <si>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</si>
  <si>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</si>
  <si>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</si>
  <si>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</si>
  <si>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</si>
  <si>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</si>
  <si>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</si>
  <si>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</si>
  <si>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</si>
  <si>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</si>
  <si>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</si>
  <si>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</si>
  <si>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</si>
  <si>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</si>
  <si>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</si>
  <si>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</si>
  <si>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</si>
  <si>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</si>
  <si>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</si>
  <si>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</si>
  <si>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</si>
  <si>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</si>
  <si>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</si>
  <si>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</si>
  <si>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</si>
  <si>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</si>
  <si>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</si>
  <si>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</si>
  <si>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</si>
  <si>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</si>
  <si>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</si>
  <si>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</si>
  <si>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</si>
  <si>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</si>
  <si>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</si>
  <si>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</si>
  <si>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</si>
  <si>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</si>
  <si>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</si>
  <si>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</si>
  <si>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</si>
  <si>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</si>
  <si>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</si>
  <si>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</si>
  <si>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</si>
  <si>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</si>
  <si>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</si>
  <si>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</si>
  <si>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</si>
  <si>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</si>
  <si>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</si>
  <si>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</si>
  <si>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</si>
  <si>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</si>
  <si>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</si>
  <si>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</si>
  <si>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</si>
  <si>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</si>
  <si>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</si>
  <si>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</si>
  <si>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</si>
  <si>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</si>
  <si>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</si>
  <si>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</si>
  <si>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</si>
  <si>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</si>
  <si>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</si>
  <si>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</si>
  <si>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</si>
  <si>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</si>
  <si>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</si>
  <si>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</si>
  <si>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</si>
  <si>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</si>
  <si>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</si>
  <si>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</si>
  <si>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</si>
  <si>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</si>
  <si>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</si>
  <si>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</si>
  <si>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</si>
  <si>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</si>
  <si>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</si>
  <si>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</si>
  <si>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</si>
  <si>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</si>
  <si>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</si>
  <si>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</si>
  <si>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</si>
  <si>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</si>
  <si>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</si>
  <si>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</si>
  <si>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</si>
  <si>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</si>
  <si>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</si>
  <si>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</si>
  <si>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</si>
  <si>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</si>
  <si>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</si>
  <si>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</si>
  <si>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</si>
  <si>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</si>
  <si>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</si>
  <si>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</si>
  <si>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</si>
  <si>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</si>
  <si>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</si>
  <si>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</si>
  <si>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</si>
  <si>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</si>
  <si>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</si>
  <si>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</si>
  <si>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</si>
  <si>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</si>
  <si>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</si>
  <si>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</si>
  <si>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</si>
  <si>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</si>
  <si>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</si>
  <si>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</si>
  <si>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</si>
  <si>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</si>
  <si>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</si>
  <si>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</si>
  <si>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</si>
  <si>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</si>
  <si>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</si>
  <si>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</si>
  <si>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</si>
  <si>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</si>
  <si>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</si>
  <si>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</si>
  <si>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</si>
  <si>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</si>
  <si>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</si>
  <si>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</si>
  <si>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</si>
  <si>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</si>
  <si>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</si>
  <si>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</si>
  <si>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</si>
  <si>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</si>
  <si>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</si>
  <si>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</si>
  <si>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</si>
  <si>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</si>
  <si>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</si>
  <si>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</si>
  <si>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</si>
  <si>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</si>
  <si>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</si>
  <si>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</si>
  <si>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</si>
  <si>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</si>
  <si>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</si>
  <si>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</si>
  <si>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</si>
  <si>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</si>
  <si>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</si>
  <si>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</si>
  <si>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</si>
  <si>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</si>
  <si>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</si>
  <si>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</si>
  <si>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</si>
  <si>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</si>
  <si>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</si>
  <si>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</si>
  <si>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</si>
  <si>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</si>
  <si>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</si>
  <si>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</si>
  <si>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</si>
  <si>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</si>
  <si>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</si>
  <si>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</si>
  <si>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</si>
  <si>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</si>
  <si>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</si>
  <si>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</si>
  <si>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</si>
  <si>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</si>
  <si>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</si>
  <si>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</si>
  <si>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</si>
  <si>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</si>
  <si>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</si>
  <si>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</si>
  <si>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</si>
  <si>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</si>
  <si>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</si>
  <si>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</si>
  <si>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</si>
  <si>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</si>
  <si>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</si>
  <si>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</si>
  <si>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</si>
  <si>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</si>
  <si>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</si>
  <si>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</si>
  <si>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</si>
  <si>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</si>
  <si>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</si>
  <si>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</si>
  <si>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</si>
  <si>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</si>
  <si>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</si>
  <si>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</si>
  <si>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</si>
  <si>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</si>
  <si>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</si>
  <si>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</si>
  <si>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</si>
  <si>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</si>
  <si>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</si>
  <si>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</si>
  <si>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</si>
  <si>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</si>
  <si>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</si>
  <si>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</si>
  <si>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</si>
  <si>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</si>
  <si>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</si>
  <si>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</si>
  <si>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</si>
  <si>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</si>
  <si>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</si>
  <si>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</si>
  <si>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</si>
  <si>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</si>
  <si>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</si>
  <si>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</si>
  <si>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</si>
  <si>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</si>
  <si>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</si>
  <si>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</si>
  <si>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</si>
  <si>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</si>
  <si>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</si>
  <si>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</si>
  <si>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</si>
  <si>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</si>
  <si>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</si>
  <si>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</si>
  <si>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</si>
  <si>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</si>
  <si>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</si>
  <si>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</si>
  <si>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</si>
  <si>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</si>
  <si>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</si>
  <si>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</si>
  <si>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</si>
  <si>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</si>
  <si>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</si>
  <si>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</si>
  <si>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</si>
  <si>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</si>
  <si>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</si>
  <si>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</si>
  <si>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</si>
  <si>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</si>
  <si>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</si>
  <si>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</si>
  <si>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</si>
  <si>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</si>
  <si>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</si>
  <si>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</si>
  <si>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</si>
  <si>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</si>
  <si>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</si>
  <si>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</si>
  <si>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</si>
  <si>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</si>
  <si>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</si>
  <si>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</si>
  <si>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</si>
  <si>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</si>
  <si>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</si>
  <si>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</si>
  <si>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</si>
  <si>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</si>
  <si>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</si>
  <si>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</si>
  <si>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</si>
  <si>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</si>
  <si>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</si>
  <si>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</si>
  <si>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</si>
  <si>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</si>
  <si>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</si>
  <si>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</si>
  <si>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</si>
  <si>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</si>
  <si>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</si>
  <si>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</si>
  <si>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</si>
  <si>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</si>
  <si>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</si>
  <si>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</si>
  <si>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</si>
  <si>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</si>
  <si>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</si>
  <si>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</si>
  <si>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</si>
  <si>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</si>
  <si>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</si>
  <si>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</si>
  <si>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</si>
  <si>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</si>
  <si>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</si>
  <si>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</si>
  <si>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</si>
  <si>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</si>
  <si>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</si>
  <si>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</si>
  <si>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</si>
  <si>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</si>
  <si>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</si>
  <si>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</si>
  <si>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</si>
  <si>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</si>
  <si>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</si>
  <si>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</si>
  <si>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</si>
  <si>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</si>
  <si>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</si>
  <si>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</si>
  <si>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</si>
  <si>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</si>
  <si>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</si>
  <si>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</si>
  <si>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</si>
  <si>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</si>
  <si>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</si>
  <si>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</si>
  <si>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</si>
  <si>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</si>
  <si>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</si>
  <si>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</si>
  <si>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</si>
  <si>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</si>
  <si>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</si>
  <si>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</si>
  <si>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</si>
  <si>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</si>
  <si>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</si>
  <si>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</si>
  <si>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</si>
  <si>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</si>
  <si>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</si>
  <si>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</si>
  <si>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</si>
  <si>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</si>
  <si>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</si>
  <si>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</si>
  <si>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</si>
  <si>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</si>
  <si>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</si>
  <si>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</si>
  <si>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</si>
  <si>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</si>
  <si>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</si>
  <si>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</si>
  <si>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</si>
  <si>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</si>
  <si>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</si>
  <si>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</si>
  <si>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</si>
  <si>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</si>
  <si>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</si>
  <si>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</si>
  <si>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</si>
  <si>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</si>
  <si>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</si>
  <si>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</si>
  <si>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</si>
  <si>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</si>
  <si>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</si>
  <si>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</si>
  <si>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</si>
  <si>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</si>
  <si>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</si>
  <si>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</si>
  <si>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</si>
  <si>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</si>
  <si>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</si>
  <si>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</si>
  <si>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</si>
  <si>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</si>
  <si>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</si>
  <si>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</si>
  <si>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</si>
  <si>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</si>
  <si>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</si>
  <si>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</si>
  <si>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</si>
  <si>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</si>
  <si>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</si>
  <si>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</si>
  <si>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</si>
  <si>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</si>
  <si>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</si>
  <si>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</si>
  <si>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</si>
  <si>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</si>
  <si>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</si>
  <si>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</si>
  <si>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</si>
  <si>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</si>
  <si>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</si>
  <si>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</si>
  <si>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</si>
  <si>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</si>
  <si>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</si>
  <si>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</si>
  <si>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</si>
  <si>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</si>
  <si>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</si>
  <si>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</si>
  <si>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</si>
  <si>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</si>
  <si>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</si>
  <si>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</si>
  <si>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</si>
  <si>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</si>
  <si>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</si>
  <si>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</si>
  <si>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</si>
  <si>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</si>
  <si>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</si>
  <si>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</si>
  <si>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</si>
  <si>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</si>
  <si>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</si>
  <si>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</si>
  <si>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</si>
  <si>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</si>
  <si>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</si>
  <si>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</si>
  <si>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</si>
  <si>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</si>
  <si>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</si>
  <si>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</si>
  <si>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</si>
  <si>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</si>
  <si>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</si>
  <si>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</si>
  <si>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</si>
  <si>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</si>
  <si>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</si>
  <si>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</si>
  <si>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</si>
  <si>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</si>
  <si>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</si>
  <si>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</si>
  <si>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</si>
  <si>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</si>
  <si>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</si>
  <si>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</si>
  <si>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</si>
  <si>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</si>
  <si>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</si>
  <si>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</si>
  <si>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</si>
  <si>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</si>
  <si>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</si>
  <si>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</si>
  <si>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</si>
  <si>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</si>
  <si>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</si>
  <si>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</si>
  <si>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</si>
  <si>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</si>
  <si>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</si>
  <si>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</si>
  <si>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</si>
  <si>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</si>
  <si>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</si>
  <si>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</si>
  <si>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</si>
  <si>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</si>
  <si>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</si>
  <si>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</si>
  <si>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</si>
  <si>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</si>
  <si>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</si>
  <si>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</si>
  <si>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</si>
  <si>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</si>
  <si>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</si>
  <si>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</si>
  <si>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</si>
  <si>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</si>
  <si>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</si>
  <si>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</si>
  <si>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</si>
  <si>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</si>
  <si>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</si>
  <si>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</si>
  <si>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</si>
  <si>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</si>
  <si>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</si>
  <si>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</si>
  <si>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</si>
  <si>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</si>
  <si>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</si>
  <si>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</si>
  <si>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</si>
  <si>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</si>
  <si>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</si>
  <si>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</si>
  <si>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</si>
  <si>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</si>
  <si>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</si>
  <si>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</si>
  <si>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</si>
  <si>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</si>
  <si>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</si>
  <si>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</si>
  <si>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</si>
  <si>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</si>
  <si>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</si>
  <si>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</si>
  <si>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</si>
  <si>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</si>
  <si>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</si>
  <si>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</si>
  <si>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</si>
  <si>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</si>
  <si>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</si>
  <si>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</si>
  <si>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</si>
  <si>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</si>
  <si>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</si>
  <si>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</si>
  <si>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</si>
  <si>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</si>
  <si>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</si>
  <si>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</si>
  <si>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</si>
  <si>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</si>
  <si>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</si>
  <si>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</si>
  <si>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</si>
  <si>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</si>
  <si>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</si>
  <si>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</si>
  <si>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</si>
  <si>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</si>
  <si>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</si>
  <si>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</si>
  <si>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</si>
  <si>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</si>
  <si>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</si>
  <si>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</si>
  <si>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</si>
  <si>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</si>
  <si>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</si>
  <si>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</si>
  <si>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</si>
  <si>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</si>
  <si>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</si>
  <si>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</si>
  <si>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</si>
  <si>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</si>
  <si>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</si>
  <si>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</si>
  <si>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</si>
  <si>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</si>
  <si>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</si>
  <si>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</si>
  <si>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</si>
  <si>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</si>
  <si>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</si>
  <si>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</si>
  <si>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</si>
  <si>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</si>
  <si>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</si>
  <si>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</si>
  <si>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</si>
  <si>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</si>
  <si>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</si>
  <si>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</si>
  <si>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</si>
  <si>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</si>
  <si>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</si>
  <si>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</si>
  <si>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</si>
  <si>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</si>
  <si>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</si>
  <si>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</si>
  <si>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</si>
  <si>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</si>
  <si>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</si>
  <si>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</si>
  <si>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</si>
  <si>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</si>
  <si>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</si>
  <si>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</si>
  <si>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</si>
  <si>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</si>
  <si>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</si>
  <si>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</si>
  <si>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</si>
  <si>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</si>
  <si>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</si>
  <si>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</si>
  <si>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</si>
  <si>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</si>
  <si>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</si>
  <si>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</si>
  <si>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</si>
  <si>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</si>
  <si>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</si>
  <si>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</si>
  <si>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</si>
  <si>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</si>
  <si>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</si>
  <si>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</si>
  <si>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</si>
  <si>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</si>
  <si>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</si>
  <si>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</si>
  <si>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</si>
  <si>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</si>
  <si>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</si>
  <si>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</si>
  <si>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</si>
  <si>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</si>
  <si>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</si>
  <si>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</si>
  <si>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</si>
  <si>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</si>
  <si>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</si>
  <si>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</si>
  <si>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</si>
  <si>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</si>
  <si>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</si>
  <si>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</si>
  <si>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</si>
  <si>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</si>
  <si>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</si>
  <si>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</si>
  <si>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</si>
  <si>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</si>
  <si>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</si>
  <si>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</si>
  <si>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</si>
  <si>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</si>
  <si>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</si>
  <si>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</si>
  <si>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</si>
  <si>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</si>
  <si>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</si>
  <si>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</si>
  <si>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</si>
  <si>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</si>
  <si>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</si>
  <si>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</si>
  <si>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</si>
  <si>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</si>
  <si>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</si>
  <si>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</si>
  <si>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</si>
  <si>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</si>
  <si>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</si>
  <si>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</si>
  <si>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</si>
  <si>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</si>
  <si>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</si>
  <si>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</si>
  <si>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</si>
  <si>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</si>
  <si>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</si>
  <si>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</si>
  <si>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</si>
  <si>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</si>
  <si>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</si>
  <si>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</si>
  <si>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</si>
  <si>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</si>
  <si>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</si>
  <si>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</si>
  <si>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</si>
  <si>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</si>
  <si>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</si>
  <si>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</si>
  <si>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</si>
  <si>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</si>
  <si>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</si>
  <si>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</si>
  <si>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</si>
  <si>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</si>
  <si>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</si>
  <si>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</si>
  <si>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</si>
  <si>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</si>
  <si>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</si>
  <si>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</si>
  <si>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</si>
  <si>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</si>
  <si>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</si>
  <si>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</si>
  <si>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</si>
  <si>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</si>
  <si>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</si>
  <si>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</si>
  <si>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</si>
  <si>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</si>
  <si>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</si>
  <si>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</si>
  <si>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</si>
  <si>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</si>
  <si>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</si>
  <si>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</si>
  <si>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</si>
  <si>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</si>
  <si>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</si>
  <si>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</si>
  <si>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</si>
  <si>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</si>
  <si>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</si>
  <si>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</si>
  <si>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</si>
  <si>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</si>
  <si>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</si>
  <si>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</si>
  <si>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</si>
  <si>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</si>
  <si>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</si>
  <si>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</si>
  <si>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</si>
  <si>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</si>
  <si>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</si>
  <si>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</si>
  <si>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</si>
  <si>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</si>
  <si>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</si>
  <si>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</si>
  <si>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</si>
  <si>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</si>
  <si>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</si>
  <si>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</si>
  <si>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</si>
  <si>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</si>
  <si>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</si>
  <si>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</si>
  <si>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</si>
  <si>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</si>
  <si>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</si>
  <si>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</si>
  <si>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</si>
  <si>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</si>
  <si>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</si>
  <si>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</si>
  <si>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</si>
  <si>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</si>
  <si>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</si>
  <si>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</si>
  <si>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</si>
  <si>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</si>
  <si>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</si>
  <si>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</si>
  <si>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</si>
  <si>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</si>
  <si>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</si>
  <si>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</si>
  <si>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</si>
  <si>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</si>
  <si>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</si>
  <si>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</si>
  <si>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</si>
  <si>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</si>
  <si>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</si>
  <si>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</si>
  <si>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</si>
  <si>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</si>
  <si>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</si>
  <si>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</si>
  <si>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</si>
  <si>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</si>
  <si>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</si>
  <si>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</si>
  <si>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</si>
  <si>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</si>
  <si>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</si>
  <si>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</si>
  <si>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</si>
  <si>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</si>
  <si>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</si>
  <si>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</si>
  <si>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</si>
  <si>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</si>
  <si>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</si>
  <si>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</si>
  <si>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</si>
  <si>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</si>
  <si>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</si>
  <si>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</si>
  <si>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</si>
  <si>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</si>
  <si>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</si>
  <si>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</si>
  <si>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</si>
  <si>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</si>
  <si>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</si>
  <si>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</si>
  <si>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</si>
  <si>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</si>
  <si>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</si>
  <si>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</si>
  <si>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</si>
  <si>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</si>
  <si>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</si>
  <si>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</si>
  <si>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</si>
  <si>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</si>
  <si>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</si>
  <si>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</si>
  <si>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</si>
  <si>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</si>
  <si>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</si>
  <si>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</si>
  <si>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</si>
  <si>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</si>
  <si>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</si>
  <si>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</si>
  <si>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</si>
  <si>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</si>
  <si>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</si>
  <si>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</si>
  <si>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</si>
  <si>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</si>
  <si>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</si>
  <si>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</si>
  <si>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</si>
  <si>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</si>
  <si>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</si>
  <si>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</si>
  <si>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</si>
  <si>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</si>
  <si>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</si>
  <si>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</si>
  <si>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</si>
  <si>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</si>
  <si>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</si>
  <si>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</si>
  <si>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</si>
  <si>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</si>
  <si>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</si>
  <si>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</si>
  <si>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</si>
  <si>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</si>
  <si>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</si>
  <si>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</si>
  <si>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</si>
  <si>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</si>
  <si>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</si>
  <si>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</si>
  <si>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</si>
  <si>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</si>
  <si>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</si>
  <si>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</si>
  <si>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</si>
  <si>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</si>
  <si>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</si>
  <si>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</si>
  <si>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</si>
  <si>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</si>
  <si>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</si>
  <si>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</si>
  <si>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</si>
  <si>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</si>
  <si>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</si>
  <si>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</si>
  <si>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</si>
  <si>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</si>
  <si>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</si>
  <si>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</si>
  <si>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</si>
  <si>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</si>
  <si>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</si>
  <si>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</si>
  <si>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</si>
  <si>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</si>
  <si>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</si>
  <si>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</si>
  <si>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</si>
  <si>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</si>
  <si>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</si>
  <si>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</si>
  <si>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</si>
  <si>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</si>
  <si>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</si>
  <si>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</si>
  <si>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</si>
  <si>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</si>
  <si>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</si>
  <si>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</si>
  <si>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</si>
  <si>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</si>
  <si>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</si>
  <si>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</si>
  <si>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</si>
  <si>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</si>
  <si>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</si>
  <si>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</si>
  <si>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</si>
  <si>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</si>
  <si>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</si>
  <si>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</si>
  <si>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</si>
  <si>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</si>
  <si>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</si>
  <si>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</si>
  <si>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</si>
  <si>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</si>
  <si>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</si>
  <si>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</si>
  <si>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</si>
  <si>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</si>
  <si>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</si>
  <si>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</si>
  <si>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</si>
  <si>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</si>
  <si>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</si>
  <si>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</si>
  <si>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</si>
  <si>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</si>
  <si>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</si>
  <si>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</si>
  <si>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</si>
  <si>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</si>
  <si>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</si>
  <si>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</si>
  <si>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</si>
  <si>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</si>
  <si>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</si>
  <si>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</si>
  <si>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</si>
  <si>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</si>
  <si>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</si>
  <si>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</si>
  <si>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</si>
  <si>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</si>
  <si>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</si>
  <si>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</si>
  <si>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</si>
  <si>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</si>
  <si>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</si>
  <si>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</si>
  <si>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</si>
  <si>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</si>
  <si>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</si>
  <si>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</si>
  <si>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</si>
  <si>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</si>
  <si>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</si>
  <si>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</si>
  <si>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</si>
  <si>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</si>
  <si>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</si>
  <si>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</si>
  <si>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</si>
  <si>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</si>
  <si>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</si>
  <si>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</si>
  <si>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</si>
  <si>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</si>
  <si>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</si>
  <si>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</si>
  <si>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</si>
  <si>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</si>
  <si>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</si>
  <si>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</si>
  <si>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</si>
  <si>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</si>
  <si>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</si>
  <si>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</si>
  <si>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</si>
  <si>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</si>
  <si>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</si>
  <si>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</si>
  <si>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</si>
  <si>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</si>
  <si>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</si>
  <si>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</si>
  <si>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</si>
  <si>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</si>
  <si>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</si>
  <si>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</si>
  <si>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</si>
  <si>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</si>
  <si>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</si>
  <si>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</si>
  <si>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</si>
  <si>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</si>
  <si>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</si>
  <si>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</si>
  <si>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</si>
  <si>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</si>
  <si>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</si>
  <si>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</si>
  <si>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</si>
  <si>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</si>
  <si>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</si>
  <si>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</si>
  <si>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</si>
  <si>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</si>
  <si>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</si>
  <si>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</si>
  <si>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</si>
  <si>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</si>
  <si>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</si>
  <si>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</si>
  <si>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</si>
  <si>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</si>
  <si>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</si>
  <si>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</si>
  <si>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</si>
  <si>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</si>
  <si>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</si>
  <si>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</si>
  <si>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</si>
  <si>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</si>
  <si>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</si>
  <si>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</si>
  <si>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</si>
  <si>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</si>
  <si>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</si>
  <si>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</si>
  <si>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</si>
  <si>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</si>
  <si>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</si>
  <si>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</si>
  <si>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</si>
  <si>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</si>
  <si>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</si>
  <si>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</si>
  <si>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</si>
  <si>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</si>
  <si>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</si>
  <si>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</si>
  <si>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</si>
  <si>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</si>
  <si>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</si>
  <si>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</si>
  <si>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</si>
  <si>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</si>
  <si>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</si>
  <si>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</si>
  <si>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</si>
  <si>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</si>
  <si>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</si>
  <si>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</si>
  <si>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</si>
  <si>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</si>
  <si>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</si>
  <si>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</si>
  <si>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</si>
  <si>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</si>
  <si>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</si>
  <si>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</si>
  <si>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</si>
  <si>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</si>
  <si>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</si>
  <si>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</si>
  <si>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</si>
  <si>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</si>
  <si>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</si>
  <si>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</si>
  <si>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</si>
  <si>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</si>
  <si>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</si>
  <si>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</si>
  <si>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</si>
  <si>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</si>
  <si>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</si>
  <si>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</si>
  <si>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</si>
  <si>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</si>
  <si>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</si>
  <si>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</si>
  <si>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</si>
  <si>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</si>
  <si>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</si>
  <si>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</si>
  <si>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</si>
  <si>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</si>
  <si>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</si>
  <si>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</si>
  <si>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</si>
  <si>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</si>
  <si>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</si>
  <si>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</si>
  <si>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</si>
  <si>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</si>
  <si>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</si>
  <si>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</si>
  <si>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</si>
  <si>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</si>
  <si>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</si>
  <si>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</si>
  <si>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</si>
  <si>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</si>
  <si>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</si>
  <si>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</si>
  <si>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</si>
  <si>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</si>
  <si>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</si>
  <si>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</si>
  <si>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</si>
  <si>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</si>
  <si>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</si>
  <si>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</si>
  <si>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</si>
  <si>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</si>
  <si>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</si>
  <si>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</si>
  <si>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</si>
  <si>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</si>
  <si>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</si>
  <si>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</si>
  <si>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</si>
  <si>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</si>
  <si>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</si>
  <si>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</si>
  <si>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</si>
  <si>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</si>
  <si>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</si>
  <si>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</si>
  <si>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</si>
  <si>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</si>
  <si>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</si>
  <si>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</si>
  <si>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</si>
  <si>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</si>
  <si>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</si>
  <si>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</si>
  <si>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</si>
  <si>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</si>
  <si>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</si>
  <si>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</si>
  <si>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</si>
  <si>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</si>
  <si>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</si>
  <si>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</si>
  <si>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</si>
  <si>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</si>
  <si>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</si>
  <si>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</si>
  <si>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</si>
  <si>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</si>
  <si>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</si>
  <si>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</si>
  <si>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</si>
  <si>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</si>
  <si>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</si>
  <si>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</si>
  <si>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</si>
  <si>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</si>
  <si>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</si>
  <si>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</si>
  <si>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</si>
  <si>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</si>
  <si>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</si>
  <si>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</si>
  <si>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</si>
  <si>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</si>
  <si>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</si>
  <si>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</si>
  <si>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</si>
  <si>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</si>
  <si>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</si>
  <si>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</si>
  <si>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</si>
  <si>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</si>
  <si>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</si>
  <si>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</si>
  <si>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</si>
  <si>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</si>
  <si>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</si>
  <si>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</si>
  <si>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</si>
  <si>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</si>
  <si>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</si>
  <si>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</si>
  <si>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</si>
  <si>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</si>
  <si>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</si>
  <si>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</si>
  <si>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</si>
  <si>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</si>
  <si>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</si>
  <si>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</si>
  <si>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</si>
  <si>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</si>
  <si>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</si>
  <si>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</si>
  <si>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</si>
  <si>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</si>
  <si>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</si>
  <si>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</si>
  <si>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</si>
  <si>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</si>
  <si>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</si>
  <si>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</si>
  <si>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</si>
  <si>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</si>
  <si>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</si>
  <si>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</si>
  <si>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</si>
  <si>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</si>
  <si>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</si>
  <si>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</si>
  <si>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</si>
  <si>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</si>
  <si>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</si>
  <si>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</si>
  <si>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</si>
  <si>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</si>
  <si>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</si>
  <si>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</si>
  <si>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</si>
  <si>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</si>
  <si>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</si>
  <si>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</si>
  <si>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</si>
  <si>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</si>
  <si>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</si>
  <si>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</si>
  <si>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</si>
  <si>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</si>
  <si>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</si>
  <si>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</si>
  <si>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</si>
  <si>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</si>
  <si>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</si>
  <si>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</si>
  <si>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</si>
  <si>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</si>
  <si>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</si>
  <si>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</si>
  <si>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</si>
  <si>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</si>
  <si>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</si>
  <si>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</si>
  <si>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</si>
  <si>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</si>
  <si>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</si>
  <si>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</si>
  <si>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</si>
  <si>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</si>
  <si>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</si>
  <si>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</si>
  <si>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</si>
  <si>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</si>
  <si>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</si>
  <si>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</si>
  <si>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</si>
  <si>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</si>
  <si>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</si>
  <si>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</si>
  <si>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</si>
  <si>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</si>
  <si>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</si>
  <si>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</si>
  <si>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</si>
  <si>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</si>
  <si>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</si>
  <si>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</si>
  <si>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</si>
  <si>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</si>
  <si>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</si>
  <si>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</si>
  <si>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</si>
  <si>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</si>
  <si>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</si>
  <si>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</si>
  <si>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</si>
  <si>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</si>
  <si>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</si>
  <si>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</si>
  <si>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</si>
  <si>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</si>
  <si>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</si>
  <si>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</si>
  <si>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</si>
  <si>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</si>
  <si>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</si>
  <si>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</si>
  <si>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</si>
  <si>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</si>
  <si>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</si>
  <si>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</si>
  <si>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</si>
  <si>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</si>
  <si>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</si>
  <si>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</si>
  <si>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</si>
  <si>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</si>
  <si>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</si>
  <si>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</si>
  <si>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</si>
  <si>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</si>
  <si>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</si>
  <si>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</si>
  <si>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</si>
  <si>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</si>
  <si>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</si>
  <si>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</si>
  <si>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</si>
  <si>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</si>
  <si>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</si>
  <si>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</si>
  <si>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</si>
  <si>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</si>
  <si>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</si>
  <si>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</si>
  <si>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</si>
  <si>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</si>
  <si>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</si>
  <si>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</si>
  <si>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</si>
  <si>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</si>
  <si>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</si>
  <si>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</si>
  <si>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</si>
  <si>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</si>
  <si>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</si>
  <si>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</si>
  <si>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</si>
  <si>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</si>
  <si>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</si>
  <si>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</si>
  <si>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</si>
  <si>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</si>
  <si>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</si>
  <si>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</si>
  <si>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</si>
  <si>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</si>
  <si>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</si>
  <si>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</si>
  <si>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</si>
  <si>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</si>
  <si>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</si>
  <si>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</si>
  <si>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</si>
  <si>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</si>
  <si>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</si>
  <si>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</si>
  <si>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</si>
  <si>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</si>
  <si>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</si>
  <si>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</si>
  <si>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</si>
  <si>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</si>
  <si>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</si>
  <si>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</si>
  <si>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</si>
  <si>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</si>
  <si>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</si>
  <si>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</si>
  <si>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</si>
  <si>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</si>
  <si>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</si>
  <si>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</si>
  <si>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</si>
  <si>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</si>
  <si>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</si>
  <si>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</si>
  <si>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</si>
  <si>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</si>
  <si>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</si>
  <si>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</si>
  <si>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</si>
  <si>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</si>
  <si>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</si>
  <si>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</si>
  <si>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</si>
  <si>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</si>
  <si>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</si>
  <si>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</si>
  <si>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</si>
  <si>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</si>
  <si>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</si>
  <si>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</si>
  <si>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</si>
  <si>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</si>
  <si>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</si>
  <si>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</si>
  <si>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</si>
  <si>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</si>
  <si>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</si>
  <si>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</si>
  <si>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</si>
  <si>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</si>
  <si>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</si>
  <si>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</si>
  <si>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</si>
  <si>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</si>
  <si>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</si>
  <si>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</si>
  <si>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</si>
  <si>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</si>
  <si>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</si>
  <si>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</si>
  <si>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</si>
  <si>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</si>
  <si>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</si>
  <si>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</si>
  <si>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</si>
  <si>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</si>
  <si>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</si>
  <si>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</si>
  <si>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</si>
  <si>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</si>
  <si>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</si>
  <si>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</si>
  <si>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</si>
  <si>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</si>
  <si>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</si>
  <si>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</si>
  <si>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</si>
  <si>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</si>
  <si>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</si>
  <si>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</si>
  <si>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</si>
  <si>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</si>
  <si>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</si>
  <si>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</si>
  <si>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</si>
  <si>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</si>
  <si>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</si>
  <si>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</si>
  <si>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</si>
  <si>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</si>
  <si>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</si>
  <si>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</si>
  <si>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</si>
  <si>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</si>
  <si>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</si>
  <si>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</si>
  <si>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</si>
  <si>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</si>
  <si>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</si>
  <si>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</si>
  <si>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</si>
  <si>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</si>
  <si>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</si>
  <si>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</si>
  <si>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</si>
  <si>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</si>
  <si>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</si>
  <si>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</si>
  <si>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</si>
  <si>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</si>
  <si>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</si>
  <si>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</si>
  <si>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</si>
  <si>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</si>
  <si>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</si>
  <si>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</si>
  <si>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</si>
  <si>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</si>
  <si>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</si>
  <si>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</si>
  <si>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</si>
  <si>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</si>
  <si>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</si>
  <si>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</si>
  <si>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</si>
  <si>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</si>
  <si>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</si>
  <si>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</si>
  <si>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</si>
  <si>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</si>
  <si>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</si>
  <si>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</si>
  <si>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</si>
  <si>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</si>
  <si>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</si>
  <si>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</si>
  <si>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</si>
  <si>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</si>
  <si>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</si>
  <si>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</si>
  <si>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</si>
  <si>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</si>
  <si>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</si>
  <si>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</si>
  <si>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</si>
  <si>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</si>
  <si>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</si>
  <si>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</si>
  <si>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</si>
  <si>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</si>
  <si>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</si>
  <si>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</si>
  <si>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</si>
  <si>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</si>
  <si>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</si>
  <si>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</si>
  <si>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</si>
  <si>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</si>
  <si>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</si>
  <si>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</si>
  <si>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</si>
  <si>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</si>
  <si>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</si>
  <si>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</si>
  <si>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</si>
  <si>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</si>
  <si>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</si>
  <si>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</si>
  <si>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</si>
  <si>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</si>
  <si>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</si>
  <si>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</si>
  <si>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</si>
  <si>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</si>
  <si>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</si>
  <si>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</si>
  <si>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</si>
  <si>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</si>
  <si>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</si>
  <si>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</si>
  <si>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</si>
  <si>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</si>
  <si>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</si>
  <si>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</si>
  <si>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</si>
  <si>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</si>
  <si>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</si>
  <si>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</si>
  <si>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</si>
  <si>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</si>
  <si>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</si>
  <si>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</si>
  <si>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</si>
  <si>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</si>
  <si>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</si>
  <si>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</si>
  <si>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</si>
  <si>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</si>
  <si>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</si>
  <si>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</si>
  <si>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</si>
  <si>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</si>
  <si>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</si>
  <si>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</si>
  <si>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</si>
  <si>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</si>
  <si>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</si>
  <si>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</si>
  <si>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</si>
  <si>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</si>
  <si>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</si>
  <si>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</si>
  <si>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</si>
  <si>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</si>
  <si>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</si>
  <si>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</si>
  <si>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</si>
  <si>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</si>
  <si>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</si>
  <si>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</si>
  <si>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</si>
  <si>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</si>
  <si>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</si>
  <si>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</si>
  <si>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</si>
  <si>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</si>
  <si>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</si>
  <si>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</si>
  <si>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</si>
  <si>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</si>
  <si>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</si>
  <si>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</si>
  <si>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</si>
  <si>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</si>
  <si>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</si>
  <si>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</si>
  <si>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</si>
  <si>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</si>
  <si>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</si>
  <si>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</si>
  <si>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</si>
  <si>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</si>
  <si>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</si>
  <si>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</si>
  <si>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</si>
  <si>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</si>
  <si>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</si>
  <si>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</si>
  <si>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</si>
  <si>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</si>
  <si>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</si>
  <si>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</si>
  <si>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</si>
  <si>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</si>
  <si>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</si>
  <si>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</si>
  <si>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</si>
  <si>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</si>
  <si>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</si>
  <si>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</si>
  <si>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</si>
  <si>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</si>
  <si>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</si>
  <si>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</si>
  <si>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</si>
  <si>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</si>
  <si>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</si>
  <si>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</si>
  <si>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</si>
  <si>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</si>
  <si>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</si>
  <si>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</si>
  <si>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</si>
  <si>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</si>
  <si>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</si>
  <si>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</si>
  <si>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</si>
  <si>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</si>
  <si>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</si>
  <si>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</si>
  <si>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</si>
  <si>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</si>
  <si>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</si>
  <si>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</si>
  <si>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</si>
  <si>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</si>
  <si>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</si>
  <si>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</si>
  <si>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</si>
  <si>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</si>
  <si>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</si>
  <si>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</si>
  <si>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</si>
  <si>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</si>
  <si>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</si>
  <si>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</si>
  <si>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</si>
  <si>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</si>
  <si>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</si>
  <si>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</si>
  <si>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</si>
  <si>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</si>
  <si>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</si>
  <si>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</si>
  <si>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</si>
  <si>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</si>
  <si>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</si>
  <si>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</si>
  <si>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</si>
  <si>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</si>
  <si>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</si>
  <si>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</si>
  <si>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</si>
  <si>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</si>
  <si>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</si>
  <si>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</si>
  <si>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</si>
  <si>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</si>
  <si>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</si>
  <si>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</si>
  <si>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</si>
  <si>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</si>
  <si>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</si>
  <si>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</si>
  <si>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</si>
  <si>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</si>
  <si>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</si>
  <si>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</si>
  <si>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</si>
  <si>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</si>
  <si>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</si>
  <si>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</si>
  <si>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</si>
  <si>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</si>
  <si>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</si>
  <si>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</si>
  <si>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</si>
  <si>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</si>
  <si>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</si>
  <si>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</si>
  <si>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</si>
  <si>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</si>
  <si>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</si>
  <si>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</si>
  <si>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</si>
  <si>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</si>
  <si>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</si>
  <si>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</si>
  <si>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</si>
  <si>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</si>
  <si>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</si>
  <si>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</si>
  <si>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</si>
  <si>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</si>
  <si>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</si>
  <si>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</si>
  <si>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</si>
  <si>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</si>
  <si>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</si>
  <si>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</si>
  <si>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</si>
  <si>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</si>
  <si>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</si>
  <si>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</si>
  <si>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</si>
  <si>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</si>
  <si>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</si>
  <si>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</si>
  <si>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</si>
  <si>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</si>
  <si>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</si>
  <si>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</si>
  <si>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</si>
  <si>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</si>
  <si>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</si>
  <si>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</si>
  <si>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</si>
  <si>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</si>
  <si>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</si>
  <si>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</si>
  <si>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</si>
  <si>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</si>
  <si>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</si>
  <si>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</si>
  <si>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</si>
  <si>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</si>
  <si>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</si>
  <si>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</si>
  <si>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</si>
  <si>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</si>
  <si>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</si>
  <si>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</si>
  <si>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</si>
  <si>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</si>
  <si>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</si>
  <si>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</si>
  <si>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</si>
  <si>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</si>
  <si>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</si>
  <si>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</si>
  <si>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</si>
  <si>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</si>
  <si>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</si>
  <si>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</si>
  <si>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</si>
  <si>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</si>
  <si>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</si>
  <si>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</si>
  <si>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</si>
  <si>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</si>
  <si>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</si>
  <si>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</si>
  <si>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</si>
  <si>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</si>
  <si>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</si>
  <si>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</si>
  <si>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</si>
  <si>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</si>
  <si>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</si>
  <si>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</si>
  <si>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</si>
  <si>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</si>
  <si>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</si>
  <si>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</si>
  <si>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</si>
  <si>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</si>
  <si>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</si>
  <si>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</si>
  <si>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</si>
  <si>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</si>
  <si>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</si>
  <si>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</si>
  <si>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</si>
  <si>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</si>
  <si>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</si>
  <si>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</si>
  <si>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</si>
  <si>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</si>
  <si>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</si>
  <si>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</si>
  <si>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</si>
  <si>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</si>
  <si>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</si>
  <si>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</si>
  <si>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</si>
  <si>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</si>
  <si>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</si>
  <si>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</si>
  <si>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</si>
  <si>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</si>
  <si>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</si>
  <si>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</si>
  <si>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</si>
  <si>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</si>
  <si>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</si>
  <si>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</si>
  <si>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</si>
  <si>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</si>
  <si>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</si>
  <si>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</si>
  <si>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</si>
  <si>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</si>
  <si>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</si>
  <si>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</si>
  <si>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</si>
  <si>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</si>
  <si>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</si>
  <si>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</si>
  <si>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</si>
  <si>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</si>
  <si>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</si>
  <si>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</si>
  <si>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</si>
  <si>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</si>
  <si>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</si>
  <si>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</si>
  <si>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</si>
  <si>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</si>
  <si>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</si>
  <si>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</si>
  <si>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</si>
  <si>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</si>
  <si>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</si>
  <si>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</si>
  <si>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</si>
  <si>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</si>
  <si>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</si>
  <si>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</si>
  <si>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</si>
  <si>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</si>
  <si>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</si>
  <si>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</si>
  <si>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</si>
  <si>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</si>
  <si>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</si>
  <si>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</si>
  <si>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</si>
  <si>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</si>
  <si>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</si>
  <si>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</si>
  <si>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</si>
  <si>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</si>
  <si>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</si>
  <si>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</si>
  <si>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</si>
  <si>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</si>
  <si>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</si>
  <si>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</si>
  <si>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</si>
  <si>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</si>
  <si>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</si>
  <si>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</si>
  <si>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</si>
  <si>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</si>
  <si>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</si>
  <si>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</si>
  <si>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</si>
  <si>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</si>
  <si>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</si>
  <si>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</si>
  <si>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</si>
  <si>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</si>
  <si>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</si>
  <si>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</si>
  <si>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</si>
  <si>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</si>
  <si>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</si>
  <si>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</si>
  <si>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</si>
  <si>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</si>
  <si>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</si>
  <si>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</si>
  <si>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</si>
  <si>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</si>
  <si>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</si>
  <si>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</si>
  <si>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</si>
  <si>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</si>
  <si>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</si>
  <si>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</si>
  <si>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</si>
  <si>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</si>
  <si>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</si>
  <si>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</si>
  <si>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</si>
  <si>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</si>
  <si>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</si>
  <si>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</si>
  <si>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</si>
  <si>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</si>
  <si>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</si>
  <si>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</si>
  <si>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</si>
  <si>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</si>
  <si>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</si>
  <si>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</si>
  <si>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</si>
  <si>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</si>
  <si>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</si>
  <si>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</si>
  <si>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</si>
  <si>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</si>
  <si>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</si>
  <si>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</si>
  <si>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</si>
  <si>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</si>
  <si>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</si>
  <si>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</si>
  <si>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</si>
  <si>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</si>
  <si>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</si>
  <si>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</si>
  <si>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</si>
  <si>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</si>
  <si>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</si>
  <si>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</si>
  <si>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</si>
  <si>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</si>
  <si>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</si>
  <si>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</si>
  <si>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</si>
  <si>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</si>
  <si>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</si>
  <si>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</si>
  <si>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</si>
  <si>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</si>
  <si>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</si>
  <si>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</si>
  <si>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</si>
  <si>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</si>
  <si>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</si>
  <si>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</si>
  <si>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</si>
  <si>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</si>
  <si>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</si>
  <si>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</si>
  <si>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</si>
  <si>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</si>
  <si>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</si>
  <si>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</si>
  <si>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</si>
  <si>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</si>
  <si>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</si>
  <si>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</si>
  <si>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</si>
  <si>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</si>
  <si>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</si>
  <si>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</si>
  <si>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</si>
  <si>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</si>
  <si>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</si>
  <si>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</si>
  <si>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</si>
  <si>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</si>
  <si>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</si>
  <si>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</si>
  <si>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</si>
  <si>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</si>
  <si>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</si>
  <si>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</si>
  <si>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</si>
  <si>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</si>
  <si>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</si>
  <si>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</si>
  <si>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</si>
  <si>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</si>
  <si>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</si>
  <si>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</si>
  <si>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</si>
  <si>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</si>
  <si>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</si>
  <si>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</si>
  <si>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</si>
  <si>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</si>
  <si>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</si>
  <si>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</si>
  <si>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</si>
  <si>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</si>
  <si>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</si>
  <si>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</si>
  <si>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</si>
  <si>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</si>
  <si>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</si>
  <si>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</si>
  <si>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</si>
  <si>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</si>
  <si>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</si>
  <si>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</si>
  <si>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</si>
  <si>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</si>
  <si>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</si>
  <si>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</si>
  <si>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</si>
  <si>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</si>
  <si>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</si>
  <si>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</si>
  <si>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</si>
  <si>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</si>
  <si>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</si>
  <si>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</si>
  <si>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</si>
  <si>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</si>
  <si>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</si>
  <si>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</si>
  <si>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</si>
  <si>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</si>
  <si>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</si>
  <si>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</si>
  <si>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</si>
  <si>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</si>
  <si>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</si>
  <si>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</si>
  <si>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</si>
  <si>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</si>
  <si>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</si>
  <si>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</si>
  <si>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</si>
  <si>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</si>
  <si>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</si>
  <si>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</si>
  <si>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</si>
  <si>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</si>
  <si>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</si>
  <si>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</si>
  <si>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</si>
  <si>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</si>
  <si>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</si>
  <si>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</si>
  <si>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</si>
  <si>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</si>
  <si>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</si>
  <si>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</si>
  <si>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</si>
  <si>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</si>
  <si>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</si>
  <si>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</si>
  <si>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</si>
  <si>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</si>
  <si>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</si>
  <si>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</si>
  <si>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</si>
  <si>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</si>
  <si>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</si>
  <si>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</si>
  <si>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</si>
  <si>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</si>
  <si>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</si>
  <si>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</si>
  <si>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</si>
  <si>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</si>
  <si>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</si>
  <si>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</si>
  <si>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</si>
  <si>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</si>
  <si>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</si>
  <si>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</si>
  <si>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</si>
  <si>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</si>
  <si>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</si>
  <si>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</si>
  <si>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</si>
  <si>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</si>
  <si>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</si>
  <si>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</si>
  <si>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</si>
  <si>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</si>
  <si>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</si>
  <si>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</si>
  <si>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</si>
  <si>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</si>
  <si>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</si>
  <si>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</si>
  <si>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</si>
  <si>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</si>
  <si>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</si>
  <si>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</si>
  <si>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</si>
  <si>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</si>
  <si>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</si>
  <si>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</si>
  <si>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</si>
  <si>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</si>
  <si>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</si>
  <si>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</si>
  <si>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</si>
  <si>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</si>
  <si>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</si>
  <si>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</si>
  <si>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</si>
  <si>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</si>
  <si>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</si>
  <si>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</si>
  <si>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</si>
  <si>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</si>
  <si>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</si>
  <si>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</si>
  <si>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</si>
  <si>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</si>
  <si>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</si>
  <si>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</si>
  <si>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</si>
  <si>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</si>
  <si>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</si>
  <si>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</si>
  <si>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</si>
  <si>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</si>
  <si>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</si>
  <si>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</si>
  <si>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</si>
  <si>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</si>
  <si>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</si>
  <si>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</si>
  <si>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</si>
  <si>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</si>
  <si>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</si>
  <si>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</si>
  <si>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</si>
  <si>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</si>
  <si>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</si>
  <si>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</si>
  <si>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</si>
  <si>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</si>
  <si>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</si>
  <si>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</si>
  <si>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</si>
  <si>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</si>
  <si>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</si>
  <si>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</si>
  <si>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</si>
  <si>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</si>
  <si>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</si>
  <si>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</si>
  <si>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</si>
  <si>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</si>
  <si>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</si>
  <si>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</si>
  <si>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</si>
  <si>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</si>
  <si>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</si>
  <si>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</si>
  <si>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</si>
  <si>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</si>
  <si>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</si>
  <si>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</si>
  <si>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</si>
  <si>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</si>
  <si>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</si>
  <si>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</si>
  <si>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</si>
  <si>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</si>
  <si>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</si>
  <si>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</si>
  <si>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</si>
  <si>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</si>
  <si>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</si>
  <si>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</si>
  <si>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</si>
  <si>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</si>
  <si>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</si>
  <si>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</si>
  <si>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</si>
  <si>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</si>
  <si>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</si>
  <si>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</si>
  <si>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</si>
  <si>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</si>
  <si>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</si>
  <si>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</si>
  <si>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</si>
  <si>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</si>
  <si>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</si>
  <si>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</si>
  <si>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</si>
  <si>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</si>
  <si>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</si>
  <si>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</si>
  <si>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</si>
  <si>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</si>
  <si>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</si>
  <si>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</si>
  <si>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</si>
  <si>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</si>
  <si>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</si>
  <si>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</si>
  <si>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</si>
  <si>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</si>
  <si>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</si>
  <si>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</si>
  <si>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</si>
  <si>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</si>
  <si>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</si>
  <si>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</si>
  <si>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</si>
  <si>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</si>
  <si>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</si>
  <si>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</si>
  <si>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</si>
  <si>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</si>
  <si>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</si>
  <si>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</si>
  <si>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</si>
  <si>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</si>
  <si>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</si>
  <si>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</si>
  <si>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</si>
  <si>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</si>
  <si>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</si>
  <si>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</si>
  <si>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</si>
  <si>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</si>
  <si>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</si>
  <si>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</si>
  <si>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</si>
  <si>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</si>
  <si>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</si>
  <si>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</si>
  <si>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</si>
  <si>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</si>
  <si>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</si>
  <si>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</si>
  <si>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</si>
  <si>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</si>
  <si>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</si>
  <si>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</si>
  <si>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</si>
  <si>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</si>
  <si>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</si>
  <si>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</si>
  <si>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</si>
  <si>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</si>
  <si>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</si>
  <si>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</si>
  <si>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</si>
  <si>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</si>
  <si>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</si>
  <si>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</si>
  <si>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</si>
  <si>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</si>
  <si>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</si>
  <si>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</si>
  <si>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</si>
  <si>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</si>
  <si>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</si>
  <si>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</si>
  <si>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</si>
  <si>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</si>
  <si>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</si>
  <si>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</si>
  <si>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</si>
  <si>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</si>
  <si>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</si>
  <si>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</si>
  <si>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</si>
  <si>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</si>
  <si>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</si>
  <si>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</si>
  <si>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</si>
  <si>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</si>
  <si>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</si>
  <si>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</si>
  <si>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</si>
  <si>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</si>
  <si>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</si>
  <si>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</si>
  <si>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</si>
  <si>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</si>
  <si>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</si>
  <si>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</si>
  <si>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</si>
  <si>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</si>
  <si>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</si>
  <si>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</si>
  <si>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</si>
  <si>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</si>
  <si>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</si>
  <si>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</si>
  <si>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</si>
  <si>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</si>
  <si>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</si>
  <si>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</si>
  <si>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</si>
  <si>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</si>
  <si>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</si>
  <si>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</si>
  <si>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</si>
  <si>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</si>
  <si>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</si>
  <si>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</si>
  <si>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</si>
  <si>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</si>
  <si>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</si>
  <si>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</si>
  <si>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</si>
  <si>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</si>
  <si>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</si>
  <si>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</si>
  <si>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</si>
  <si>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</si>
  <si>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</si>
  <si>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</si>
  <si>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</si>
  <si>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</si>
  <si>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</si>
  <si>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</si>
  <si>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</si>
  <si>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</si>
  <si>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</si>
  <si>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</si>
  <si>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</si>
  <si>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</si>
  <si>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</si>
  <si>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</si>
  <si>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</si>
  <si>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</si>
  <si>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</si>
  <si>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</si>
  <si>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</si>
  <si>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</si>
  <si>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</si>
  <si>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</si>
  <si>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</si>
  <si>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</si>
  <si>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</si>
  <si>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</si>
  <si>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</si>
  <si>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</si>
  <si>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</si>
  <si>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</si>
  <si>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</si>
  <si>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</si>
  <si>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</si>
  <si>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</si>
  <si>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</si>
  <si>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</si>
  <si>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</si>
  <si>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</si>
  <si>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</si>
  <si>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</si>
  <si>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</si>
  <si>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</si>
  <si>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</si>
  <si>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</si>
  <si>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</si>
  <si>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</si>
  <si>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</si>
  <si>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</si>
  <si>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</si>
  <si>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</si>
  <si>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</si>
  <si>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</si>
  <si>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</si>
  <si>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</si>
  <si>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</si>
  <si>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</si>
  <si>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</si>
  <si>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</si>
  <si>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</si>
  <si>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</si>
  <si>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</si>
  <si>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</si>
  <si>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</si>
  <si>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</si>
  <si>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</si>
  <si>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</si>
  <si>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</si>
  <si>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</si>
  <si>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</si>
  <si>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</si>
  <si>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</si>
  <si>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</si>
  <si>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</si>
  <si>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</si>
  <si>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</si>
  <si>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</si>
  <si>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</si>
  <si>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</si>
  <si>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</si>
  <si>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</si>
  <si>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</si>
  <si>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</si>
  <si>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</si>
  <si>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</si>
  <si>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</si>
  <si>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</si>
  <si>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</si>
  <si>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</si>
  <si>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</si>
  <si>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</si>
  <si>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</si>
  <si>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</si>
  <si>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</si>
  <si>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</si>
  <si>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</si>
  <si>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</si>
  <si>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</si>
  <si>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</si>
  <si>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</si>
  <si>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</si>
  <si>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</si>
  <si>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</si>
  <si>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</si>
  <si>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</si>
  <si>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</si>
  <si>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</si>
  <si>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</si>
  <si>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</si>
  <si>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</si>
  <si>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</si>
  <si>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</si>
  <si>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</si>
  <si>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</si>
  <si>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</si>
  <si>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</si>
  <si>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</si>
  <si>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</si>
  <si>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</si>
  <si>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</si>
  <si>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</si>
  <si>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</si>
  <si>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</si>
  <si>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</si>
  <si>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</si>
  <si>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</si>
  <si>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</si>
  <si>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</si>
  <si>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</si>
  <si>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</si>
  <si>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</si>
  <si>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</si>
  <si>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</si>
  <si>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</si>
  <si>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</si>
  <si>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</si>
  <si>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</si>
  <si>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</si>
  <si>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</si>
  <si>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</si>
  <si>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</si>
  <si>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</si>
  <si>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</si>
  <si>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</si>
  <si>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</si>
  <si>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</si>
  <si>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</si>
  <si>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</si>
  <si>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</si>
  <si>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</si>
  <si>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</si>
  <si>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</si>
  <si>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</si>
  <si>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</si>
  <si>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</si>
  <si>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</si>
  <si>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</si>
  <si>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</si>
  <si>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</si>
  <si>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</si>
  <si>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</si>
  <si>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</si>
  <si>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</si>
  <si>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</si>
  <si>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</si>
  <si>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</si>
  <si>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</si>
  <si>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</si>
  <si>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</si>
  <si>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</si>
  <si>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</si>
  <si>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</si>
  <si>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</si>
  <si>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</si>
  <si>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</si>
  <si>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</si>
  <si>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</si>
  <si>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</si>
  <si>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</si>
  <si>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</si>
  <si>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</si>
  <si>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</si>
  <si>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</si>
  <si>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</si>
  <si>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</si>
  <si>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</si>
  <si>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</si>
  <si>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</si>
  <si>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</si>
  <si>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</si>
  <si>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</si>
  <si>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</si>
  <si>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</si>
  <si>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</si>
  <si>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</si>
  <si>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</si>
  <si>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</si>
  <si>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</si>
  <si>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</si>
  <si>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</si>
  <si>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</si>
  <si>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</si>
  <si>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</si>
  <si>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</si>
  <si>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</si>
  <si>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</si>
  <si>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</si>
  <si>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</si>
  <si>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</si>
  <si>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</si>
  <si>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</si>
  <si>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</si>
  <si>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</si>
  <si>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</si>
  <si>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</si>
  <si>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</si>
  <si>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</si>
  <si>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</si>
  <si>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</si>
  <si>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</si>
  <si>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</si>
  <si>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</si>
  <si>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</si>
  <si>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</si>
  <si>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</si>
  <si>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</si>
  <si>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</si>
  <si>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</si>
  <si>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</si>
  <si>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</si>
  <si>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</si>
  <si>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</si>
  <si>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</si>
  <si>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</si>
  <si>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</si>
  <si>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</si>
  <si>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</si>
  <si>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</si>
  <si>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</si>
  <si>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</si>
  <si>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</si>
  <si>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</si>
  <si>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</si>
  <si>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</si>
  <si>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</si>
  <si>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</si>
  <si>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</si>
  <si>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</si>
  <si>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</si>
  <si>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</si>
  <si>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</si>
  <si>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</si>
  <si>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</si>
  <si>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</si>
  <si>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</si>
  <si>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</si>
  <si>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</si>
  <si>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</si>
  <si>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</si>
  <si>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</si>
  <si>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</si>
  <si>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</si>
  <si>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</si>
  <si>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</si>
  <si>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</si>
  <si>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</si>
  <si>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</si>
  <si>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</si>
  <si>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</si>
  <si>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</si>
  <si>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</si>
  <si>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</si>
  <si>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</si>
  <si>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</si>
  <si>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</si>
  <si>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</si>
  <si>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</si>
  <si>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</si>
  <si>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</si>
  <si>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</si>
  <si>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</si>
  <si>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</si>
  <si>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</si>
  <si>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</si>
  <si>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</si>
  <si>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</si>
  <si>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</si>
  <si>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</si>
  <si>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</si>
  <si>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</si>
  <si>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</si>
  <si>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</si>
  <si>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</si>
  <si>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</si>
  <si>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</si>
  <si>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</si>
  <si>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</si>
  <si>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</si>
  <si>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</si>
  <si>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</si>
  <si>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</si>
  <si>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</si>
  <si>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</si>
  <si>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</si>
  <si>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</si>
  <si>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</si>
  <si>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</si>
  <si>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</si>
  <si>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</si>
  <si>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</si>
  <si>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</si>
  <si>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</si>
  <si>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</si>
  <si>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</si>
  <si>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</si>
  <si>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</si>
  <si>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</si>
  <si>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</si>
  <si>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</si>
  <si>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</si>
  <si>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</si>
  <si>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</si>
  <si>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</si>
  <si>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</si>
  <si>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</si>
  <si>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</si>
  <si>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</si>
  <si>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</si>
  <si>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</si>
  <si>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</si>
  <si>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</si>
  <si>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</si>
  <si>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</si>
  <si>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</si>
  <si>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</si>
  <si>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</si>
  <si>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</si>
  <si>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</si>
  <si>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</si>
  <si>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</si>
  <si>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</si>
  <si>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</si>
  <si>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</si>
  <si>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</si>
  <si>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</si>
  <si>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</si>
  <si>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</si>
  <si>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</si>
  <si>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</si>
  <si>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</si>
  <si>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</si>
  <si>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</si>
  <si>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</si>
  <si>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</si>
  <si>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</si>
  <si>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</si>
  <si>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</si>
  <si>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</si>
  <si>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</si>
  <si>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</si>
  <si>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</si>
  <si>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</si>
  <si>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</si>
  <si>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</si>
  <si>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</si>
  <si>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</si>
  <si>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</si>
  <si>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</si>
  <si>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</si>
  <si>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</si>
  <si>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</si>
  <si>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</si>
  <si>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</si>
  <si>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</si>
  <si>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</si>
  <si>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</si>
  <si>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</si>
  <si>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</si>
  <si>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</si>
  <si>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</si>
  <si>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</si>
  <si>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</si>
  <si>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</si>
  <si>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</si>
  <si>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</si>
  <si>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</si>
  <si>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</si>
  <si>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</si>
  <si>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</si>
  <si>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</si>
  <si>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</si>
  <si>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</si>
  <si>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</si>
  <si>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</si>
  <si>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</si>
  <si>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</si>
  <si>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</si>
  <si>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</si>
  <si>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</si>
  <si>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</si>
  <si>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</si>
  <si>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</si>
  <si>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</si>
  <si>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</si>
  <si>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</si>
  <si>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</si>
  <si>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</si>
  <si>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</si>
  <si>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</si>
  <si>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</si>
  <si>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</si>
  <si>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</si>
  <si>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</si>
  <si>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</si>
  <si>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</si>
  <si>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</si>
  <si>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</si>
  <si>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</si>
  <si>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</si>
  <si>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</si>
  <si>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</si>
  <si>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</si>
  <si>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</si>
  <si>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</si>
  <si>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</si>
  <si>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</si>
  <si>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</si>
  <si>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</si>
  <si>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</si>
  <si>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</si>
  <si>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</si>
  <si>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</si>
  <si>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</si>
  <si>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</si>
  <si>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</si>
  <si>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</si>
  <si>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</si>
  <si>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</si>
  <si>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</si>
  <si>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</si>
  <si>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</si>
  <si>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</si>
  <si>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</si>
  <si>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</si>
  <si>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</si>
  <si>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</si>
  <si>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</si>
  <si>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</si>
  <si>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</si>
  <si>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</si>
  <si>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</si>
  <si>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</si>
  <si>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</si>
  <si>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</si>
  <si>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</si>
  <si>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</si>
  <si>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</si>
  <si>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</si>
  <si>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</si>
  <si>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</si>
  <si>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</si>
  <si>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</si>
  <si>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</si>
  <si>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</si>
  <si>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</si>
  <si>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</si>
  <si>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</si>
  <si>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</si>
  <si>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</si>
  <si>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</si>
  <si>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</si>
  <si>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</si>
  <si>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</si>
  <si>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</si>
  <si>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</si>
  <si>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</si>
  <si>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</si>
  <si>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</si>
  <si>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</si>
  <si>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</si>
  <si>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</si>
  <si>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</si>
  <si>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</si>
  <si>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</si>
  <si>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</si>
  <si>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</si>
  <si>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</si>
  <si>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</si>
  <si>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</si>
  <si>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</si>
  <si>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</si>
  <si>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</si>
  <si>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</si>
  <si>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</si>
  <si>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</si>
  <si>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</si>
  <si>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</si>
  <si>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</si>
  <si>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</si>
  <si>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</si>
  <si>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</si>
  <si>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</si>
  <si>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</si>
  <si>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</si>
  <si>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</si>
  <si>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</si>
  <si>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</si>
  <si>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</si>
  <si>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</si>
  <si>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</si>
  <si>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</si>
  <si>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</si>
  <si>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</si>
  <si>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</si>
  <si>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</si>
  <si>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</si>
  <si>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</si>
  <si>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</si>
  <si>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</si>
  <si>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</si>
  <si>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</si>
  <si>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</si>
  <si>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</si>
  <si>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</si>
  <si>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</si>
  <si>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</si>
  <si>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</si>
  <si>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</si>
  <si>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</si>
  <si>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</si>
  <si>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</si>
  <si>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</si>
  <si>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</si>
  <si>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</si>
  <si>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</si>
  <si>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</si>
  <si>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</si>
  <si>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</si>
  <si>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</si>
  <si>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</si>
  <si>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</si>
  <si>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</si>
  <si>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</si>
  <si>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</si>
  <si>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</si>
  <si>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</si>
  <si>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</si>
  <si>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</si>
  <si>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</si>
  <si>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</si>
  <si>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</si>
  <si>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</si>
  <si>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</si>
  <si>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</si>
  <si>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</si>
  <si>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</si>
  <si>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</si>
  <si>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</si>
  <si>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</si>
  <si>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</si>
  <si>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</si>
  <si>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</si>
  <si>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</si>
  <si>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</si>
  <si>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</si>
  <si>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</si>
  <si>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</si>
  <si>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</si>
  <si>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</si>
  <si>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</si>
  <si>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</si>
  <si>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</si>
  <si>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</si>
  <si>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</si>
  <si>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</si>
  <si>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</si>
  <si>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</si>
  <si>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</si>
  <si>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</si>
  <si>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</si>
  <si>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</si>
  <si>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</si>
  <si>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</si>
  <si>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</si>
  <si>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</si>
  <si>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</si>
  <si>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</si>
  <si>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</si>
  <si>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</si>
  <si>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</si>
  <si>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</si>
  <si>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</si>
  <si>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</si>
  <si>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</si>
  <si>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</si>
  <si>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</si>
  <si>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</si>
  <si>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</si>
  <si>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</si>
  <si>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</si>
  <si>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</si>
  <si>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</si>
  <si>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</si>
  <si>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</si>
  <si>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</si>
  <si>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</si>
  <si>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</si>
  <si>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</si>
  <si>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</si>
  <si>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</si>
  <si>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</si>
  <si>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</si>
  <si>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</si>
  <si>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</si>
  <si>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</si>
  <si>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</si>
  <si>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</si>
  <si>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</si>
  <si>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</si>
  <si>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</si>
  <si>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</si>
  <si>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</si>
  <si>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</si>
  <si>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</si>
  <si>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</si>
  <si>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</si>
  <si>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</si>
  <si>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</si>
  <si>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</si>
  <si>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</si>
  <si>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</si>
  <si>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</si>
  <si>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</si>
  <si>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</si>
  <si>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</si>
  <si>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</si>
  <si>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</si>
  <si>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</si>
  <si>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</si>
  <si>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</si>
  <si>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</si>
  <si>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</si>
  <si>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</si>
  <si>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</si>
  <si>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</si>
  <si>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</si>
  <si>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</si>
  <si>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</si>
  <si>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</si>
  <si>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</si>
  <si>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</si>
  <si>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</si>
  <si>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</si>
  <si>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</si>
  <si>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</si>
  <si>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</si>
  <si>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</si>
  <si>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</si>
  <si>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</si>
  <si>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</si>
  <si>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</si>
  <si>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</si>
  <si>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</si>
  <si>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</si>
  <si>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</si>
  <si>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</si>
  <si>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</si>
  <si>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</si>
  <si>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</si>
  <si>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</si>
  <si>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</si>
  <si>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</si>
  <si>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</si>
  <si>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</si>
  <si>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</si>
  <si>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</si>
  <si>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</si>
  <si>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</si>
  <si>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</si>
  <si>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</si>
  <si>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</si>
  <si>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</si>
  <si>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</si>
  <si>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</si>
  <si>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</si>
  <si>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</si>
  <si>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</si>
  <si>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</si>
  <si>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</si>
  <si>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</si>
  <si>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</si>
  <si>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</si>
  <si>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</si>
  <si>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</si>
  <si>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</si>
  <si>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</si>
  <si>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</si>
  <si>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</si>
  <si>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</si>
  <si>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</si>
  <si>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</si>
  <si>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</si>
  <si>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</si>
  <si>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</si>
  <si>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</si>
  <si>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</si>
  <si>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</si>
  <si>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</si>
  <si>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</si>
  <si>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</si>
  <si>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</si>
  <si>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</si>
  <si>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</si>
  <si>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</si>
  <si>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</si>
  <si>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</si>
  <si>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</si>
  <si>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</si>
  <si>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</si>
  <si>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</si>
  <si>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</si>
  <si>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</si>
  <si>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</si>
  <si>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</si>
  <si>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</si>
  <si>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</si>
  <si>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</si>
  <si>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</si>
  <si>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</si>
  <si>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</si>
  <si>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</si>
  <si>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</si>
  <si>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</si>
  <si>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</si>
  <si>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</si>
  <si>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</si>
  <si>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</si>
  <si>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</si>
  <si>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</si>
  <si>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</si>
  <si>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</si>
  <si>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</si>
  <si>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</si>
  <si>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</si>
  <si>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</si>
  <si>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</si>
  <si>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</si>
  <si>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</si>
  <si>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</si>
  <si>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</si>
  <si>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</si>
  <si>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</si>
  <si>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</si>
  <si>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</si>
  <si>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</si>
  <si>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</si>
  <si>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</si>
  <si>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</si>
  <si>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</si>
  <si>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</si>
  <si>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</si>
  <si>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</si>
  <si>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</si>
  <si>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</si>
  <si>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</si>
  <si>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</si>
  <si>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</si>
  <si>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</si>
  <si>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</si>
  <si>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</si>
  <si>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</si>
  <si>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</si>
  <si>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</si>
  <si>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</si>
  <si>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</si>
  <si>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</si>
  <si>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</si>
  <si>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</si>
  <si>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</si>
  <si>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</si>
  <si>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</si>
  <si>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</si>
  <si>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</si>
  <si>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</si>
  <si>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</si>
  <si>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</si>
  <si>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</si>
  <si>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</si>
  <si>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</si>
  <si>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</si>
  <si>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</si>
  <si>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</si>
  <si>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</si>
  <si>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</si>
  <si>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</si>
  <si>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</si>
  <si>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</si>
  <si>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</si>
  <si>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</si>
  <si>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</si>
  <si>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</si>
  <si>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</si>
  <si>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</si>
  <si>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</si>
  <si>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</si>
  <si>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</si>
  <si>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</si>
  <si>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</si>
  <si>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</si>
  <si>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</si>
  <si>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</si>
  <si>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</si>
  <si>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</si>
  <si>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</si>
  <si>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</si>
  <si>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</si>
  <si>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</si>
  <si>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</si>
  <si>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</si>
  <si>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</si>
  <si>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</si>
  <si>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</si>
  <si>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</si>
  <si>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</si>
  <si>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</si>
  <si>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</si>
  <si>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</si>
  <si>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</si>
  <si>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</si>
  <si>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</si>
  <si>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</si>
  <si>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</si>
  <si>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</si>
  <si>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</si>
  <si>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</si>
  <si>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</si>
  <si>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</si>
  <si>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</si>
  <si>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</si>
  <si>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</si>
  <si>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</si>
  <si>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</si>
  <si>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</si>
  <si>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</si>
  <si>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</si>
  <si>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</si>
  <si>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</si>
  <si>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</si>
  <si>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</si>
  <si>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</si>
  <si>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</si>
  <si>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</si>
  <si>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</si>
  <si>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</si>
  <si>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</si>
  <si>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</si>
  <si>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</si>
  <si>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</si>
  <si>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</si>
  <si>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</si>
  <si>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</si>
  <si>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</si>
  <si>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</si>
  <si>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</si>
  <si>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</si>
  <si>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</si>
  <si>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</si>
  <si>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</si>
  <si>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</si>
  <si>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</si>
  <si>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</si>
  <si>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</si>
  <si>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</si>
  <si>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</si>
  <si>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</si>
  <si>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</si>
  <si>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</si>
  <si>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</si>
  <si>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</si>
  <si>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</si>
  <si>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</si>
  <si>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</si>
  <si>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</si>
  <si>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</si>
  <si>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</si>
  <si>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</si>
  <si>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</si>
  <si>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</si>
  <si>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</si>
  <si>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</si>
  <si>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</si>
  <si>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</si>
  <si>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</si>
  <si>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</si>
  <si>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</si>
  <si>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</si>
  <si>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</si>
  <si>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</si>
  <si>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</si>
  <si>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</si>
  <si>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</si>
  <si>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</si>
  <si>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</si>
  <si>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</si>
  <si>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</si>
  <si>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</si>
  <si>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</si>
  <si>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</si>
  <si>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</si>
  <si>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</si>
  <si>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</si>
  <si>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</si>
  <si>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</si>
  <si>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</si>
  <si>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</si>
  <si>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</si>
  <si>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</si>
  <si>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</si>
  <si>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</si>
  <si>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</si>
  <si>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</si>
  <si>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</si>
  <si>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</si>
  <si>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</si>
  <si>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</si>
  <si>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</si>
  <si>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</si>
  <si>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</si>
  <si>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</si>
  <si>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</si>
  <si>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</si>
  <si>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</si>
  <si>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</si>
  <si>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</si>
  <si>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</si>
  <si>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</si>
  <si>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</si>
  <si>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</si>
  <si>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</si>
  <si>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</si>
  <si>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</si>
  <si>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</si>
  <si>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</si>
  <si>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</si>
  <si>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</si>
  <si>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</si>
  <si>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</si>
  <si>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</si>
  <si>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</si>
  <si>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</si>
  <si>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</si>
  <si>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</si>
  <si>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</si>
  <si>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</si>
  <si>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</si>
  <si>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</si>
  <si>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</si>
  <si>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</si>
  <si>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</si>
  <si>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</si>
  <si>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</si>
  <si>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</si>
  <si>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</si>
  <si>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</si>
  <si>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</si>
  <si>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</si>
  <si>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</si>
  <si>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</si>
  <si>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</si>
  <si>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</si>
  <si>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</si>
  <si>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</si>
  <si>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</si>
  <si>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</si>
  <si>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</si>
  <si>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</si>
  <si>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</si>
  <si>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</si>
  <si>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</si>
  <si>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</si>
  <si>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</si>
  <si>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</si>
  <si>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</si>
  <si>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</si>
  <si>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</si>
  <si>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</si>
  <si>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</si>
  <si>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</si>
  <si>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</si>
  <si>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</si>
  <si>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</si>
  <si>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</si>
  <si>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</si>
  <si>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</si>
  <si>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</si>
  <si>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</si>
  <si>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</si>
  <si>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</si>
  <si>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</si>
  <si>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</si>
  <si>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</si>
  <si>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</si>
  <si>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</si>
  <si>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</si>
  <si>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</si>
  <si>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</si>
  <si>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</si>
  <si>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</si>
  <si>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</si>
  <si>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</si>
  <si>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</si>
  <si>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</si>
  <si>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</si>
  <si>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</si>
  <si>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</si>
  <si>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</si>
  <si>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</si>
  <si>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</si>
  <si>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</si>
  <si>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</si>
  <si>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</si>
  <si>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</si>
  <si>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</si>
  <si>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</si>
  <si>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</si>
  <si>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</si>
  <si>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</si>
  <si>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</si>
  <si>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</si>
  <si>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</si>
  <si>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</si>
  <si>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</si>
  <si>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</si>
  <si>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</si>
  <si>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</si>
  <si>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</si>
  <si>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</si>
  <si>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</si>
  <si>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</si>
  <si>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</si>
  <si>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</si>
  <si>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</si>
  <si>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</si>
  <si>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</si>
  <si>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</si>
  <si>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</si>
  <si>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</si>
  <si>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</si>
  <si>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</si>
  <si>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</si>
  <si>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</si>
  <si>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</si>
  <si>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</si>
  <si>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</si>
  <si>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</si>
  <si>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</si>
  <si>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</si>
  <si>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</si>
  <si>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</si>
  <si>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</si>
  <si>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</si>
  <si>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</si>
  <si>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</si>
  <si>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</si>
  <si>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</si>
  <si>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</si>
  <si>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</si>
  <si>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</si>
  <si>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</si>
  <si>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</si>
  <si>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</si>
  <si>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</si>
  <si>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</si>
  <si>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</si>
  <si>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</si>
  <si>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</si>
  <si>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</si>
  <si>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</si>
  <si>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</si>
  <si>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</si>
  <si>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</si>
  <si>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</si>
  <si>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</si>
  <si>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</si>
  <si>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</si>
  <si>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</si>
  <si>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</si>
  <si>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</si>
  <si>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</si>
  <si>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</si>
  <si>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</si>
  <si>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</si>
  <si>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</si>
  <si>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</si>
  <si>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</si>
  <si>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</si>
  <si>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</si>
  <si>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</si>
  <si>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</si>
  <si>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</si>
  <si>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</si>
  <si>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</si>
  <si>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</si>
  <si>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</si>
  <si>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</si>
  <si>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</si>
  <si>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</si>
  <si>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</si>
  <si>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</si>
  <si>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</si>
  <si>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</si>
  <si>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</si>
  <si>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</si>
  <si>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</si>
  <si>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</si>
  <si>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</si>
  <si>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</si>
  <si>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</si>
  <si>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</si>
  <si>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</si>
  <si>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</si>
  <si>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</si>
  <si>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</si>
  <si>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</si>
  <si>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</si>
  <si>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</si>
  <si>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</si>
  <si>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</si>
  <si>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</si>
  <si>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</si>
  <si>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</si>
  <si>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</si>
  <si>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</si>
  <si>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</si>
  <si>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</si>
  <si>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</si>
  <si>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</si>
  <si>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</si>
  <si>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</si>
  <si>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</si>
  <si>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</si>
  <si>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</si>
  <si>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</si>
  <si>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</si>
  <si>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</si>
  <si>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</si>
  <si>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</si>
  <si>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</si>
  <si>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</si>
  <si>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</si>
  <si>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</si>
  <si>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</si>
  <si>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</si>
  <si>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</si>
  <si>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</si>
  <si>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</si>
  <si>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</si>
  <si>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</si>
  <si>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</si>
  <si>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</si>
  <si>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</si>
  <si>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</si>
  <si>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</si>
  <si>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</si>
  <si>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</si>
  <si>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</si>
  <si>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</si>
  <si>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</si>
  <si>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</si>
  <si>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</si>
  <si>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</si>
  <si>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</si>
  <si>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</si>
  <si>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</si>
  <si>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</si>
  <si>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</si>
  <si>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</si>
  <si>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</si>
  <si>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</si>
  <si>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</si>
  <si>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</si>
  <si>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</si>
  <si>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</si>
  <si>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</si>
  <si>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</si>
  <si>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</si>
  <si>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</si>
  <si>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</si>
  <si>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</si>
  <si>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</si>
  <si>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</si>
  <si>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</si>
  <si>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</si>
  <si>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</si>
  <si>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</si>
  <si>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</si>
  <si>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</si>
  <si>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</si>
  <si>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</si>
  <si>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</si>
  <si>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</si>
  <si>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</si>
  <si>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</si>
  <si>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</si>
  <si>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</si>
  <si>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</si>
  <si>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</si>
  <si>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</si>
  <si>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</si>
  <si>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</si>
  <si>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</si>
  <si>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</si>
  <si>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</si>
  <si>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</si>
  <si>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</si>
  <si>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</si>
  <si>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</si>
  <si>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</si>
  <si>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</si>
  <si>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</si>
  <si>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</si>
  <si>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</si>
  <si>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</si>
  <si>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</si>
  <si>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</si>
  <si>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</si>
  <si>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</si>
  <si>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</si>
  <si>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</si>
  <si>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</si>
  <si>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</si>
  <si>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</si>
  <si>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</si>
  <si>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</si>
  <si>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</si>
  <si>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</si>
  <si>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</si>
  <si>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</si>
  <si>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</si>
  <si>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</si>
  <si>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</si>
  <si>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</si>
  <si>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</si>
  <si>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</si>
  <si>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</si>
  <si>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</si>
  <si>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</si>
  <si>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</si>
  <si>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</si>
  <si>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</si>
  <si>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</si>
  <si>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</si>
  <si>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</si>
  <si>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</si>
  <si>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</si>
  <si>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</si>
  <si>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</si>
  <si>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</si>
  <si>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</si>
  <si>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</si>
  <si>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</si>
  <si>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</si>
  <si>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</si>
  <si>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</si>
  <si>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</si>
  <si>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</si>
  <si>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</si>
  <si>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</si>
  <si>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</si>
  <si>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</si>
  <si>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</si>
  <si>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</si>
  <si>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</si>
  <si>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</si>
  <si>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</si>
  <si>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</si>
  <si>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</si>
  <si>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</si>
  <si>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</si>
  <si>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</si>
  <si>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</si>
  <si>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</si>
  <si>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</si>
  <si>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</si>
  <si>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</si>
  <si>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</si>
  <si>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</si>
  <si>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</si>
  <si>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</si>
  <si>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</si>
  <si>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</si>
  <si>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</si>
  <si>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</si>
  <si>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</si>
  <si>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</si>
  <si>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</si>
  <si>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</si>
  <si>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</si>
  <si>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</si>
  <si>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</si>
  <si>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</si>
  <si>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</si>
  <si>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</si>
  <si>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</si>
  <si>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</si>
  <si>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</si>
  <si>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</si>
  <si>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</si>
  <si>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</si>
  <si>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</si>
  <si>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</si>
  <si>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</si>
  <si>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</si>
  <si>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</si>
  <si>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</si>
  <si>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</si>
  <si>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</si>
  <si>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</si>
  <si>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</si>
  <si>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</si>
  <si>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</si>
  <si>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</si>
  <si>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</si>
  <si>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</si>
  <si>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</si>
  <si>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</si>
  <si>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</si>
  <si>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</si>
  <si>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</si>
  <si>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</si>
  <si>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</si>
  <si>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</si>
  <si>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</si>
  <si>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</si>
  <si>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</si>
  <si>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</si>
  <si>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</si>
  <si>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</si>
  <si>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</si>
  <si>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</si>
  <si>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</si>
  <si>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</si>
  <si>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</si>
  <si>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</si>
  <si>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</si>
  <si>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</si>
  <si>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</si>
  <si>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</si>
  <si>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</si>
  <si>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</si>
  <si>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</si>
  <si>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</si>
  <si>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</si>
  <si>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</si>
  <si>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</si>
  <si>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</si>
  <si>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</si>
  <si>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</si>
  <si>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</si>
  <si>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</si>
  <si>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</si>
  <si>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</si>
  <si>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</si>
  <si>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</si>
  <si>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</si>
  <si>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</si>
  <si>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</si>
  <si>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</si>
  <si>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</si>
  <si>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</si>
  <si>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</si>
  <si>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</si>
  <si>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</si>
  <si>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</si>
  <si>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</si>
  <si>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</si>
  <si>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</si>
  <si>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</si>
  <si>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</si>
  <si>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</si>
  <si>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</si>
  <si>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</si>
  <si>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</si>
  <si>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</si>
  <si>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</si>
  <si>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</si>
  <si>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</si>
  <si>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</si>
  <si>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</si>
  <si>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</si>
  <si>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</si>
  <si>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</si>
  <si>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</si>
  <si>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</si>
  <si>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</si>
  <si>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</si>
  <si>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</si>
  <si>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</si>
  <si>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</si>
  <si>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</si>
  <si>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</si>
  <si>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</si>
  <si>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</si>
  <si>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</si>
  <si>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</si>
  <si>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</si>
  <si>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</si>
  <si>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</si>
  <si>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</si>
  <si>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</si>
  <si>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</si>
  <si>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</si>
  <si>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</si>
  <si>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</si>
  <si>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</si>
  <si>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</si>
  <si>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</si>
  <si>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</si>
  <si>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</si>
  <si>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</si>
  <si>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</si>
  <si>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</si>
  <si>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</si>
  <si>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</si>
  <si>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</si>
  <si>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</si>
  <si>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</si>
  <si>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</si>
  <si>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</si>
  <si>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</si>
  <si>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</si>
  <si>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</si>
  <si>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</si>
  <si>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</si>
  <si>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</si>
  <si>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</si>
  <si>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</si>
  <si>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</si>
  <si>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</si>
  <si>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</si>
  <si>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</si>
  <si>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</si>
  <si>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</si>
  <si>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</si>
  <si>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</si>
  <si>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</si>
  <si>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</si>
  <si>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</si>
  <si>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</si>
  <si>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</si>
  <si>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</si>
  <si>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</si>
  <si>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</si>
  <si>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</si>
  <si>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</si>
  <si>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</si>
  <si>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</si>
  <si>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</si>
  <si>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</si>
  <si>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</si>
  <si>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</si>
  <si>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</si>
  <si>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</si>
  <si>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</si>
  <si>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</si>
  <si>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</si>
  <si>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</si>
  <si>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</si>
  <si>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</si>
  <si>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</si>
  <si>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</si>
  <si>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</si>
  <si>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</si>
  <si>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</si>
  <si>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</si>
  <si>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</si>
  <si>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</si>
  <si>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</si>
  <si>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</si>
  <si>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</si>
  <si>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</si>
  <si>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</si>
  <si>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</si>
  <si>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</si>
  <si>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</si>
  <si>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</si>
  <si>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</si>
  <si>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</si>
  <si>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</si>
  <si>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</si>
  <si>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</si>
  <si>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</si>
  <si>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</si>
  <si>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</si>
  <si>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</si>
  <si>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</si>
  <si>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</si>
  <si>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</si>
  <si>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</si>
  <si>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</si>
  <si>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</si>
  <si>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</si>
  <si>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</si>
  <si>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</si>
  <si>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</si>
  <si>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</si>
  <si>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</si>
  <si>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</si>
  <si>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</si>
  <si>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</si>
  <si>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</si>
  <si>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</si>
  <si>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</si>
  <si>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</si>
  <si>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</si>
  <si>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</si>
  <si>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</si>
  <si>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</si>
  <si>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</si>
  <si>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</si>
  <si>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</si>
  <si>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</si>
  <si>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</si>
  <si>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</si>
  <si>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</si>
  <si>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</si>
  <si>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</si>
  <si>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</si>
  <si>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</si>
  <si>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</si>
  <si>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</si>
  <si>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</si>
  <si>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</si>
  <si>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</si>
  <si>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</si>
  <si>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</si>
  <si>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</si>
  <si>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</si>
  <si>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</si>
  <si>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</si>
  <si>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</si>
  <si>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</si>
  <si>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</si>
  <si>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</si>
  <si>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</si>
  <si>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</si>
  <si>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</si>
  <si>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</si>
  <si>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</si>
  <si>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</si>
  <si>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</si>
  <si>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</si>
  <si>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</si>
  <si>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</si>
  <si>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</si>
  <si>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</si>
  <si>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</si>
  <si>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</si>
  <si>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</si>
  <si>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</si>
  <si>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</si>
  <si>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</si>
  <si>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</si>
  <si>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</si>
  <si>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</si>
  <si>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</si>
  <si>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</si>
  <si>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</si>
  <si>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</si>
  <si>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</si>
  <si>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</si>
  <si>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</si>
  <si>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</si>
  <si>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</si>
  <si>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</si>
  <si>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</si>
  <si>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</si>
  <si>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</si>
  <si>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</si>
  <si>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</si>
  <si>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</si>
  <si>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</si>
  <si>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</si>
  <si>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</si>
  <si>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</si>
  <si>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</si>
  <si>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</si>
  <si>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</si>
  <si>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</si>
  <si>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</si>
  <si>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</si>
  <si>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</si>
  <si>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</si>
  <si>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</si>
  <si>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</si>
  <si>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</si>
  <si>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</si>
  <si>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</si>
  <si>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</si>
  <si>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</si>
  <si>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</si>
  <si>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</si>
  <si>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</si>
  <si>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</si>
  <si>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</si>
  <si>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</si>
  <si>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</si>
  <si>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</si>
  <si>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</si>
  <si>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</si>
  <si>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</si>
  <si>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</si>
  <si>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</si>
  <si>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</si>
  <si>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</si>
  <si>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</si>
  <si>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</si>
  <si>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</si>
  <si>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</si>
  <si>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</si>
  <si>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</si>
  <si>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</si>
  <si>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</si>
  <si>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</si>
  <si>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</si>
  <si>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</si>
  <si>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</si>
  <si>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</si>
  <si>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</si>
  <si>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</si>
  <si>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</si>
  <si>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</si>
  <si>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</si>
  <si>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</si>
  <si>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</si>
  <si>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</si>
  <si>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</si>
  <si>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</si>
  <si>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</si>
  <si>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</si>
  <si>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</si>
  <si>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</si>
  <si>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</si>
  <si>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</si>
  <si>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</si>
  <si>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</si>
  <si>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</si>
  <si>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</si>
  <si>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</si>
  <si>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</si>
  <si>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</si>
  <si>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</si>
  <si>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</si>
  <si>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</si>
  <si>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</si>
  <si>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</si>
  <si>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</si>
  <si>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</si>
  <si>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</si>
  <si>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</si>
  <si>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</si>
  <si>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</si>
  <si>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</si>
  <si>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</si>
  <si>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</si>
  <si>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</si>
  <si>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</si>
  <si>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</si>
  <si>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</si>
  <si>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</si>
  <si>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</si>
  <si>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</si>
  <si>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</si>
  <si>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</si>
  <si>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</si>
  <si>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</si>
  <si>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</si>
  <si>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</si>
  <si>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</si>
  <si>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</si>
  <si>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</si>
  <si>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</si>
  <si>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</si>
  <si>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</si>
  <si>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</si>
  <si>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</si>
  <si>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</si>
  <si>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</si>
  <si>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</si>
  <si>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</si>
  <si>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</si>
  <si>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</si>
  <si>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</si>
  <si>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</si>
  <si>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</si>
  <si>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</si>
  <si>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</si>
  <si>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</si>
  <si>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</si>
  <si>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</si>
  <si>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</si>
  <si>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</si>
  <si>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</si>
  <si>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</si>
  <si>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</si>
  <si>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</si>
  <si>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</si>
  <si>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</si>
  <si>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</si>
  <si>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</si>
  <si>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</si>
  <si>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</si>
  <si>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</si>
  <si>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</si>
  <si>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</si>
  <si>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</si>
  <si>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</si>
  <si>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</si>
  <si>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</si>
  <si>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</si>
  <si>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</si>
  <si>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</si>
  <si>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</si>
  <si>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</si>
  <si>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</si>
  <si>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</si>
  <si>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</si>
  <si>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</si>
  <si>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</si>
  <si>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</si>
  <si>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</si>
  <si>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</si>
  <si>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</si>
  <si>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</si>
  <si>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</si>
  <si>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</si>
  <si>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</si>
  <si>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</si>
  <si>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</si>
  <si>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</si>
  <si>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</si>
  <si>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</si>
  <si>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</si>
  <si>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</si>
  <si>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</si>
  <si>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</si>
  <si>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</si>
  <si>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</si>
  <si>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</si>
  <si>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</si>
  <si>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</si>
  <si>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</si>
  <si>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</si>
  <si>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</si>
  <si>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</si>
  <si>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</si>
  <si>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</si>
  <si>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</si>
  <si>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</si>
  <si>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</si>
  <si>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</si>
  <si>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</si>
  <si>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</si>
  <si>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</si>
  <si>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</si>
  <si>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</si>
  <si>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</si>
  <si>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</si>
  <si>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</si>
  <si>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</si>
  <si>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</si>
  <si>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</si>
  <si>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</si>
  <si>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</si>
  <si>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</si>
  <si>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</si>
  <si>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</si>
  <si>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</si>
  <si>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</si>
  <si>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</si>
  <si>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</si>
  <si>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</si>
  <si>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</si>
  <si>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</si>
  <si>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</si>
  <si>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</si>
  <si>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</si>
  <si>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</si>
  <si>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</si>
  <si>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</si>
  <si>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</si>
  <si>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</si>
  <si>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</si>
  <si>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</si>
  <si>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</si>
  <si>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</si>
  <si>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</si>
  <si>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</si>
  <si>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</si>
  <si>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</si>
  <si>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</si>
  <si>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</si>
  <si>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</si>
  <si>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</si>
  <si>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</si>
  <si>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</si>
  <si>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</si>
  <si>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</si>
  <si>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</si>
  <si>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</si>
  <si>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</si>
  <si>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</si>
  <si>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</si>
  <si>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</si>
  <si>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</si>
  <si>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</si>
  <si>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</si>
  <si>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</si>
  <si>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</si>
  <si>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</si>
  <si>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</si>
  <si>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</si>
  <si>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</si>
  <si>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</si>
  <si>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</si>
  <si>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</si>
  <si>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</si>
  <si>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</si>
  <si>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</si>
  <si>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</si>
  <si>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</si>
  <si>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</si>
  <si>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</si>
  <si>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</si>
  <si>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</si>
  <si>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</si>
  <si>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</si>
  <si>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</si>
  <si>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</si>
  <si>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</si>
  <si>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</si>
  <si>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</si>
  <si>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</si>
  <si>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</si>
  <si>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</si>
  <si>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</si>
  <si>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</si>
  <si>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</si>
  <si>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</si>
  <si>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</si>
  <si>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</si>
  <si>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</si>
  <si>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</si>
  <si>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</si>
  <si>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</si>
  <si>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</si>
  <si>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</si>
  <si>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</si>
  <si>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</si>
  <si>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</si>
  <si>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</si>
  <si>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</si>
  <si>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</si>
  <si>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</si>
  <si>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</si>
  <si>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</si>
  <si>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</si>
  <si>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</si>
  <si>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</si>
  <si>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</si>
  <si>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</si>
  <si>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</si>
  <si>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</si>
  <si>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</si>
  <si>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</si>
  <si>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</si>
  <si>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</si>
  <si>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</si>
  <si>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</si>
  <si>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</si>
  <si>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</si>
  <si>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</si>
  <si>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</si>
  <si>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</si>
  <si>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</si>
  <si>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</si>
  <si>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</si>
  <si>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</si>
  <si>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</si>
  <si>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</si>
  <si>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</si>
  <si>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</si>
  <si>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</si>
  <si>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</si>
  <si>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</si>
  <si>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</si>
  <si>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</si>
  <si>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</si>
  <si>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</si>
  <si>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</si>
  <si>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</si>
  <si>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</si>
  <si>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</si>
  <si>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</si>
  <si>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</si>
  <si>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</si>
  <si>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</si>
  <si>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</si>
  <si>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</si>
  <si>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</si>
  <si>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</si>
  <si>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</si>
  <si>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</si>
  <si>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</si>
  <si>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</si>
  <si>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</si>
  <si>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</si>
  <si>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</si>
  <si>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</si>
  <si>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</si>
  <si>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</si>
  <si>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</si>
  <si>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</si>
  <si>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</si>
  <si>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</si>
  <si>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</si>
  <si>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</si>
  <si>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</si>
  <si>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</si>
  <si>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</si>
  <si>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</si>
  <si>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</si>
  <si>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</si>
  <si>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</si>
  <si>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</si>
  <si>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</si>
  <si>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</si>
  <si>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</si>
  <si>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</si>
  <si>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</si>
  <si>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</si>
  <si>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</si>
  <si>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</si>
  <si>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</si>
  <si>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</si>
  <si>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</si>
  <si>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</si>
  <si>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</si>
  <si>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</si>
  <si>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</si>
  <si>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</si>
  <si>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</si>
  <si>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</si>
  <si>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</si>
  <si>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</si>
  <si>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</si>
  <si>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</si>
  <si>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</si>
  <si>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</si>
  <si>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</si>
  <si>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</si>
  <si>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</si>
  <si>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</si>
  <si>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</si>
  <si>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</si>
  <si>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</si>
  <si>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</si>
  <si>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</si>
  <si>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</si>
  <si>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</si>
  <si>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</si>
  <si>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</si>
  <si>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</si>
  <si>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</si>
  <si>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</si>
  <si>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</si>
  <si>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</si>
  <si>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</si>
  <si>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</si>
  <si>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</si>
  <si>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</si>
  <si>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</si>
  <si>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</si>
  <si>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</si>
  <si>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</si>
  <si>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</si>
  <si>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</si>
  <si>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</si>
  <si>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</si>
  <si>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</si>
  <si>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</si>
  <si>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</si>
  <si>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</si>
  <si>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</si>
  <si>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</si>
  <si>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</si>
  <si>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</si>
  <si>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</si>
  <si>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</si>
  <si>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</si>
  <si>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</si>
  <si>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</si>
  <si>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</si>
  <si>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</si>
  <si>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</si>
  <si>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</si>
  <si>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</si>
  <si>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</si>
  <si>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</si>
  <si>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</si>
  <si>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</si>
  <si>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</si>
  <si>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</si>
  <si>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</si>
  <si>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</si>
  <si>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</si>
  <si>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</si>
  <si>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</si>
  <si>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</si>
  <si>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</si>
  <si>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</si>
  <si>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</si>
  <si>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</si>
  <si>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</si>
  <si>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</si>
  <si>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</si>
  <si>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</si>
  <si>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</si>
  <si>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</si>
  <si>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</si>
  <si>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</si>
  <si>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</si>
  <si>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</si>
  <si>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</si>
  <si>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</si>
  <si>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</si>
  <si>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</si>
  <si>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</si>
  <si>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</si>
  <si>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</si>
  <si>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</si>
  <si>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</si>
  <si>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</si>
  <si>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</si>
  <si>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</si>
  <si>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</si>
  <si>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</si>
  <si>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</si>
  <si>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</si>
  <si>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</si>
  <si>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</si>
  <si>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</si>
  <si>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</si>
  <si>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</si>
  <si>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</si>
  <si>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</si>
  <si>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</si>
  <si>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</si>
  <si>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</si>
  <si>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</si>
  <si>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</si>
  <si>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</si>
  <si>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</si>
  <si>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</si>
  <si>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</si>
  <si>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</si>
  <si>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</si>
  <si>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</si>
  <si>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</si>
  <si>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</si>
  <si>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</si>
  <si>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</si>
  <si>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</si>
  <si>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</si>
  <si>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</si>
  <si>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</si>
  <si>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</si>
  <si>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</si>
  <si>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</si>
  <si>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</si>
  <si>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</si>
  <si>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</si>
  <si>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</si>
  <si>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</si>
  <si>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</si>
  <si>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</si>
  <si>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</si>
  <si>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</si>
  <si>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</si>
  <si>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</si>
  <si>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</si>
  <si>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</si>
  <si>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</si>
  <si>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</si>
  <si>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</si>
  <si>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</si>
  <si>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</si>
  <si>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</si>
  <si>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</si>
  <si>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</si>
  <si>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</si>
  <si>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</si>
  <si>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</si>
  <si>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</si>
  <si>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</si>
  <si>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</si>
  <si>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</si>
  <si>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</si>
  <si>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</si>
  <si>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</si>
  <si>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</si>
  <si>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</si>
  <si>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</si>
  <si>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</si>
  <si>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</si>
  <si>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</si>
  <si>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</si>
  <si>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</si>
  <si>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</si>
  <si>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</si>
  <si>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</si>
  <si>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</si>
  <si>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</si>
  <si>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</si>
  <si>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</si>
  <si>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</si>
  <si>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</si>
  <si>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</si>
  <si>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</si>
  <si>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</si>
  <si>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</si>
  <si>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</si>
  <si>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</si>
  <si>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</si>
  <si>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</si>
  <si>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</si>
  <si>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</si>
  <si>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</si>
  <si>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</si>
  <si>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</si>
  <si>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</si>
  <si>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</si>
  <si>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</si>
  <si>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</si>
  <si>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</si>
  <si>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</si>
  <si>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</si>
  <si>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</si>
  <si>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</si>
  <si>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</si>
  <si>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</si>
  <si>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</si>
  <si>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</si>
  <si>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</si>
  <si>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</si>
  <si>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</si>
  <si>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</si>
  <si>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</si>
  <si>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</si>
  <si>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</si>
  <si>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</si>
  <si>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</si>
  <si>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</si>
  <si>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</si>
  <si>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</si>
  <si>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</si>
  <si>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</si>
  <si>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</si>
  <si>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</si>
  <si>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</si>
  <si>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</si>
  <si>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</si>
  <si>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</si>
  <si>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</si>
  <si>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</si>
  <si>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</si>
  <si>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</si>
  <si>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</si>
  <si>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</si>
  <si>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</si>
  <si>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</si>
  <si>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</si>
  <si>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</si>
  <si>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</si>
  <si>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</si>
  <si>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</si>
  <si>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</si>
  <si>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</si>
  <si>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</si>
  <si>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</si>
  <si>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</si>
  <si>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</si>
  <si>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</si>
  <si>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</si>
  <si>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</si>
  <si>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</si>
  <si>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</si>
  <si>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</si>
  <si>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</si>
  <si>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</si>
  <si>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</si>
  <si>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</si>
  <si>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</si>
  <si>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</si>
  <si>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</si>
  <si>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</si>
  <si>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</si>
  <si>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</si>
  <si>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</si>
  <si>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</si>
  <si>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</si>
  <si>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</si>
  <si>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</si>
  <si>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</si>
  <si>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</si>
  <si>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</si>
  <si>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</si>
  <si>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</si>
  <si>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</si>
  <si>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</si>
  <si>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</si>
  <si>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</si>
  <si>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</si>
  <si>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</si>
  <si>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</si>
  <si>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</si>
  <si>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</si>
  <si>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</si>
  <si>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</si>
  <si>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</si>
  <si>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</si>
  <si>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</si>
  <si>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</si>
  <si>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</si>
  <si>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</si>
  <si>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</si>
  <si>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</si>
  <si>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</si>
  <si>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</si>
  <si>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</si>
  <si>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</si>
  <si>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</si>
  <si>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</si>
  <si>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</si>
  <si>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</si>
  <si>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</si>
  <si>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</si>
  <si>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</si>
  <si>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</si>
  <si>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</si>
  <si>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</si>
  <si>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</si>
  <si>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</si>
  <si>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</si>
  <si>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</si>
  <si>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</si>
  <si>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</si>
  <si>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</si>
  <si>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</si>
  <si>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</si>
  <si>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</si>
  <si>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</si>
  <si>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</si>
  <si>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</si>
  <si>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</si>
  <si>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</si>
  <si>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</si>
  <si>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</si>
  <si>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</si>
  <si>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</si>
  <si>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</si>
  <si>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</si>
  <si>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</si>
  <si>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</si>
  <si>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</si>
  <si>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</si>
  <si>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</si>
  <si>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</si>
  <si>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</si>
  <si>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</si>
  <si>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</si>
  <si>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</si>
  <si>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</si>
  <si>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</si>
  <si>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</si>
  <si>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</si>
  <si>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</si>
  <si>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</si>
  <si>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</si>
  <si>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</si>
  <si>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</si>
  <si>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</si>
  <si>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</si>
  <si>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</si>
  <si>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</si>
  <si>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</si>
  <si>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</si>
  <si>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</si>
  <si>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</si>
  <si>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</si>
  <si>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</si>
  <si>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</si>
  <si>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</si>
  <si>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</si>
  <si>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</si>
  <si>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</si>
  <si>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</si>
  <si>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</si>
  <si>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</si>
  <si>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</si>
  <si>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</si>
  <si>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</si>
  <si>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</si>
  <si>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</si>
  <si>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</si>
  <si>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</si>
  <si>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</si>
  <si>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</si>
  <si>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</si>
  <si>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</si>
  <si>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</si>
  <si>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</si>
  <si>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</si>
  <si>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</si>
  <si>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</si>
  <si>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</si>
  <si>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</si>
  <si>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</si>
  <si>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</si>
  <si>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</si>
  <si>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</si>
  <si>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</si>
  <si>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</si>
  <si>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</si>
  <si>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</si>
  <si>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</si>
  <si>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</si>
  <si>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</si>
  <si>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</si>
  <si>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</si>
  <si>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</si>
  <si>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</si>
  <si>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</si>
  <si>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</si>
  <si>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</si>
  <si>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</si>
  <si>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</si>
  <si>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</si>
  <si>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</si>
  <si>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</si>
  <si>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</si>
  <si>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</si>
  <si>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</si>
  <si>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</si>
  <si>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</si>
  <si>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</si>
  <si>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</si>
  <si>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</si>
  <si>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</si>
  <si>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</si>
  <si>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</si>
  <si>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</si>
  <si>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</si>
  <si>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</si>
  <si>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</si>
  <si>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</si>
  <si>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</si>
  <si>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</si>
  <si>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</si>
  <si>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</si>
  <si>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</si>
  <si>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</si>
  <si>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</si>
  <si>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</si>
  <si>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</si>
  <si>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</si>
  <si>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</si>
  <si>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</si>
  <si>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</si>
  <si>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</si>
  <si>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</si>
  <si>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</si>
  <si>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</si>
  <si>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</si>
  <si>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</si>
  <si>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</si>
  <si>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</si>
  <si>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</si>
  <si>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</si>
  <si>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</si>
  <si>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</si>
  <si>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</si>
  <si>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</si>
  <si>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</si>
  <si>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</si>
  <si>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</si>
  <si>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</si>
  <si>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</si>
  <si>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</si>
  <si>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</si>
  <si>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</si>
  <si>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</si>
  <si>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</si>
  <si>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</si>
  <si>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</si>
  <si>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</si>
  <si>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</si>
  <si>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</si>
  <si>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</si>
  <si>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</si>
  <si>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</si>
  <si>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</si>
  <si>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</si>
  <si>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</si>
  <si>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</si>
  <si>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</si>
  <si>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</si>
  <si>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</si>
  <si>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</si>
  <si>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</si>
  <si>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</si>
  <si>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</si>
  <si>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</si>
  <si>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</si>
  <si>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</si>
  <si>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</si>
  <si>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</si>
  <si>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</si>
  <si>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</si>
  <si>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</si>
  <si>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</si>
  <si>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</si>
  <si>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</si>
  <si>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</si>
  <si>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</si>
  <si>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</si>
  <si>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</si>
  <si>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</si>
  <si>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</si>
  <si>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</si>
  <si>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</si>
  <si>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</si>
  <si>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</si>
  <si>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</si>
  <si>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</si>
  <si>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</si>
  <si>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</si>
  <si>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</si>
  <si>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</si>
  <si>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</si>
  <si>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</si>
  <si>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</si>
  <si>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</si>
  <si>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</si>
  <si>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</si>
  <si>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</si>
  <si>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</si>
  <si>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</si>
  <si>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</si>
  <si>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</si>
  <si>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</si>
  <si>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</si>
  <si>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</si>
  <si>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</si>
  <si>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</si>
  <si>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</si>
  <si>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</si>
  <si>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</si>
  <si>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</si>
  <si>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</si>
  <si>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</si>
  <si>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</si>
  <si>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</si>
  <si>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</si>
  <si>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</si>
  <si>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</si>
  <si>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</si>
  <si>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</si>
  <si>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</si>
  <si>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</si>
  <si>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</si>
  <si>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</si>
  <si>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</si>
  <si>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</si>
  <si>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</si>
  <si>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</si>
  <si>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</si>
  <si>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</si>
  <si>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</si>
  <si>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</si>
  <si>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</si>
  <si>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</si>
  <si>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</si>
  <si>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</si>
  <si>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</si>
  <si>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</si>
  <si>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</si>
  <si>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</si>
  <si>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</si>
  <si>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</si>
  <si>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</si>
  <si>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</si>
  <si>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</si>
  <si>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</si>
  <si>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</si>
  <si>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</si>
  <si>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</si>
  <si>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</si>
  <si>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</si>
  <si>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</si>
  <si>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</si>
  <si>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</si>
  <si>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</si>
  <si>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</si>
  <si>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</si>
  <si>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</si>
  <si>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</si>
  <si>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</si>
  <si>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</si>
  <si>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</si>
  <si>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</si>
  <si>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</si>
  <si>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</si>
  <si>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</si>
  <si>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</si>
  <si>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</si>
  <si>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</si>
  <si>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</si>
  <si>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</si>
  <si>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</si>
  <si>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</si>
  <si>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</si>
  <si>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</si>
  <si>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</si>
  <si>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</si>
  <si>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</si>
  <si>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</si>
  <si>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</si>
  <si>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</si>
  <si>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</si>
  <si>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</si>
  <si>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</si>
  <si>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</si>
  <si>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</si>
  <si>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</si>
  <si>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</si>
  <si>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</si>
  <si>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</si>
  <si>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</si>
  <si>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</si>
  <si>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</si>
  <si>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</si>
  <si>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</si>
  <si>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</si>
  <si>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</si>
  <si>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</si>
  <si>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</si>
  <si>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</si>
  <si>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</si>
  <si>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</si>
  <si>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</si>
  <si>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</si>
  <si>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</si>
  <si>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</si>
  <si>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</si>
  <si>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</si>
  <si>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</si>
  <si>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</si>
  <si>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</si>
  <si>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</si>
  <si>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 xml:space="preserve">VALOR </t>
  </si>
  <si>
    <t>UNIARIO</t>
  </si>
  <si>
    <t>Hugo César Lourenço</t>
  </si>
  <si>
    <t>TOTAL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</si>
  <si>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</si>
  <si>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</si>
  <si>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</si>
  <si>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</si>
  <si>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</si>
  <si>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</si>
  <si>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</si>
  <si>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</si>
  <si>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>TOTAL GERAL DOS SERVIÇOS</t>
  </si>
  <si>
    <t xml:space="preserve">Prefeito Municipal </t>
  </si>
  <si>
    <t>m3</t>
  </si>
  <si>
    <t>1.1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</si>
  <si>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</si>
  <si>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</si>
  <si>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</si>
  <si>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</si>
  <si>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  Engenheiro Civil - CREA:5061583500                      </t>
  </si>
  <si>
    <t xml:space="preserve"> __________________________________________       </t>
  </si>
  <si>
    <t>02.08.020</t>
  </si>
  <si>
    <t>54.01.410</t>
  </si>
  <si>
    <t>Varrição de pavimento para recapeamento</t>
  </si>
  <si>
    <t>Data: 15/05/2018</t>
  </si>
  <si>
    <t>54.03.210</t>
  </si>
  <si>
    <t>Camada de rolamento em concreto betuminoso usinado quente - CBUQ</t>
  </si>
  <si>
    <t>RECAPEAMENTO ASFALTICO</t>
  </si>
  <si>
    <t>Obra/Serviço: Infraestrutura Urbana (Recapeamento Asfaltico)</t>
  </si>
  <si>
    <t xml:space="preserve">             CNPJ 45.318.995/0001-71               </t>
  </si>
  <si>
    <t>1.2</t>
  </si>
  <si>
    <t>1.3</t>
  </si>
  <si>
    <t>1.4</t>
  </si>
  <si>
    <t xml:space="preserve">Base CPOS nº Versão: 172 - COM DESONERAÇÃO - Vigência: 16/03/2018 - Lei Social 98.38                     </t>
  </si>
  <si>
    <t>Local : Rua Professor Dirceu Etchebehere, Rua Manoel Rezende, Rua Rassime Elias, Rua Ari Reis e Rua General Osório</t>
  </si>
  <si>
    <t xml:space="preserve">   ART. Nº 28027230180598990                                    </t>
  </si>
</sst>
</file>

<file path=xl/styles.xml><?xml version="1.0" encoding="utf-8"?>
<styleSheet xmlns="http://schemas.openxmlformats.org/spreadsheetml/2006/main">
  <numFmts count="2">
    <numFmt numFmtId="164" formatCode="_-[$R$-416]\ * #,##0.00_-;\-[$R$-416]\ * #,##0.00_-;_-[$R$-416]\ * &quot;-&quot;??_-;_-@_-"/>
    <numFmt numFmtId="165" formatCode="&quot;R$&quot;\ #,##0.00"/>
  </numFmts>
  <fonts count="29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theme="1"/>
      <name val="Times New Roman"/>
      <family val="1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4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3" applyFont="1" applyBorder="1"/>
    <xf numFmtId="0" fontId="9" fillId="0" borderId="0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0" fontId="18" fillId="4" borderId="15" xfId="0" applyFont="1" applyFill="1" applyBorder="1"/>
    <xf numFmtId="0" fontId="18" fillId="4" borderId="16" xfId="0" applyFont="1" applyFill="1" applyBorder="1" applyAlignment="1">
      <alignment horizontal="center" wrapText="1"/>
    </xf>
    <xf numFmtId="4" fontId="18" fillId="4" borderId="16" xfId="0" applyNumberFormat="1" applyFont="1" applyFill="1" applyBorder="1"/>
    <xf numFmtId="4" fontId="18" fillId="4" borderId="16" xfId="0" applyNumberFormat="1" applyFont="1" applyFill="1" applyBorder="1" applyAlignment="1">
      <alignment wrapText="1"/>
    </xf>
    <xf numFmtId="0" fontId="18" fillId="5" borderId="17" xfId="0" applyFont="1" applyFill="1" applyBorder="1"/>
    <xf numFmtId="0" fontId="18" fillId="5" borderId="22" xfId="0" applyFont="1" applyFill="1" applyBorder="1"/>
    <xf numFmtId="49" fontId="18" fillId="5" borderId="18" xfId="0" applyNumberFormat="1" applyFont="1" applyFill="1" applyBorder="1"/>
    <xf numFmtId="0" fontId="18" fillId="5" borderId="18" xfId="0" applyFont="1" applyFill="1" applyBorder="1" applyAlignment="1">
      <alignment wrapText="1"/>
    </xf>
    <xf numFmtId="0" fontId="18" fillId="5" borderId="18" xfId="0" applyFont="1" applyFill="1" applyBorder="1" applyAlignment="1">
      <alignment horizontal="center" wrapText="1"/>
    </xf>
    <xf numFmtId="4" fontId="18" fillId="5" borderId="18" xfId="0" applyNumberFormat="1" applyFont="1" applyFill="1" applyBorder="1"/>
    <xf numFmtId="4" fontId="18" fillId="5" borderId="18" xfId="0" applyNumberFormat="1" applyFont="1" applyFill="1" applyBorder="1" applyAlignment="1">
      <alignment wrapText="1"/>
    </xf>
    <xf numFmtId="4" fontId="18" fillId="5" borderId="19" xfId="0" applyNumberFormat="1" applyFont="1" applyFill="1" applyBorder="1" applyAlignment="1">
      <alignment wrapText="1"/>
    </xf>
    <xf numFmtId="0" fontId="18" fillId="4" borderId="16" xfId="0" applyFont="1" applyFill="1" applyBorder="1"/>
    <xf numFmtId="49" fontId="18" fillId="4" borderId="16" xfId="0" applyNumberFormat="1" applyFont="1" applyFill="1" applyBorder="1"/>
    <xf numFmtId="164" fontId="17" fillId="4" borderId="17" xfId="0" applyNumberFormat="1" applyFont="1" applyFill="1" applyBorder="1" applyAlignment="1">
      <alignment wrapText="1"/>
    </xf>
    <xf numFmtId="164" fontId="17" fillId="4" borderId="18" xfId="0" applyNumberFormat="1" applyFont="1" applyFill="1" applyBorder="1" applyAlignment="1">
      <alignment wrapText="1"/>
    </xf>
    <xf numFmtId="0" fontId="18" fillId="2" borderId="8" xfId="0" applyFont="1" applyFill="1" applyBorder="1"/>
    <xf numFmtId="0" fontId="18" fillId="2" borderId="9" xfId="0" applyFont="1" applyFill="1" applyBorder="1"/>
    <xf numFmtId="0" fontId="17" fillId="2" borderId="9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6" fillId="0" borderId="0" xfId="3" applyFont="1" applyBorder="1"/>
    <xf numFmtId="0" fontId="16" fillId="0" borderId="0" xfId="3" applyFont="1" applyBorder="1" applyAlignment="1"/>
    <xf numFmtId="0" fontId="16" fillId="0" borderId="6" xfId="3" applyFont="1" applyBorder="1" applyAlignment="1">
      <alignment horizontal="left"/>
    </xf>
    <xf numFmtId="0" fontId="16" fillId="0" borderId="6" xfId="3" applyFont="1" applyBorder="1" applyAlignment="1">
      <alignment horizontal="center"/>
    </xf>
    <xf numFmtId="0" fontId="16" fillId="0" borderId="6" xfId="3" applyFont="1" applyBorder="1"/>
    <xf numFmtId="165" fontId="17" fillId="4" borderId="23" xfId="0" applyNumberFormat="1" applyFont="1" applyFill="1" applyBorder="1" applyAlignment="1">
      <alignment wrapText="1"/>
    </xf>
    <xf numFmtId="164" fontId="17" fillId="4" borderId="19" xfId="0" applyNumberFormat="1" applyFont="1" applyFill="1" applyBorder="1" applyAlignment="1">
      <alignment horizontal="right" wrapText="1"/>
    </xf>
    <xf numFmtId="0" fontId="18" fillId="2" borderId="7" xfId="0" applyFont="1" applyFill="1" applyBorder="1"/>
    <xf numFmtId="0" fontId="18" fillId="2" borderId="0" xfId="0" applyFont="1" applyFill="1" applyBorder="1"/>
    <xf numFmtId="0" fontId="17" fillId="2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left" wrapText="1"/>
    </xf>
    <xf numFmtId="0" fontId="20" fillId="0" borderId="5" xfId="0" applyFont="1" applyBorder="1"/>
    <xf numFmtId="0" fontId="20" fillId="0" borderId="2" xfId="0" applyFont="1" applyBorder="1"/>
    <xf numFmtId="0" fontId="20" fillId="0" borderId="0" xfId="0" applyFont="1"/>
    <xf numFmtId="0" fontId="20" fillId="0" borderId="2" xfId="0" applyFont="1" applyBorder="1" applyAlignment="1">
      <alignment horizontal="center" wrapText="1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wrapText="1"/>
    </xf>
    <xf numFmtId="4" fontId="21" fillId="6" borderId="12" xfId="4" applyNumberFormat="1" applyFont="1" applyFill="1" applyBorder="1" applyAlignment="1"/>
    <xf numFmtId="0" fontId="20" fillId="0" borderId="5" xfId="0" applyFont="1" applyFill="1" applyBorder="1"/>
    <xf numFmtId="0" fontId="20" fillId="0" borderId="21" xfId="0" applyFont="1" applyFill="1" applyBorder="1"/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0" fontId="20" fillId="0" borderId="11" xfId="0" applyFont="1" applyFill="1" applyBorder="1"/>
    <xf numFmtId="0" fontId="20" fillId="0" borderId="20" xfId="0" applyFont="1" applyFill="1" applyBorder="1"/>
    <xf numFmtId="0" fontId="22" fillId="4" borderId="15" xfId="0" applyFont="1" applyFill="1" applyBorder="1" applyAlignment="1">
      <alignment horizontal="left"/>
    </xf>
    <xf numFmtId="0" fontId="20" fillId="4" borderId="25" xfId="0" applyFont="1" applyFill="1" applyBorder="1"/>
    <xf numFmtId="49" fontId="22" fillId="4" borderId="16" xfId="0" applyNumberFormat="1" applyFont="1" applyFill="1" applyBorder="1"/>
    <xf numFmtId="0" fontId="22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4" fontId="20" fillId="4" borderId="16" xfId="0" applyNumberFormat="1" applyFont="1" applyFill="1" applyBorder="1"/>
    <xf numFmtId="4" fontId="20" fillId="4" borderId="16" xfId="0" applyNumberFormat="1" applyFont="1" applyFill="1" applyBorder="1" applyAlignment="1">
      <alignment wrapText="1"/>
    </xf>
    <xf numFmtId="4" fontId="22" fillId="4" borderId="23" xfId="0" applyNumberFormat="1" applyFont="1" applyFill="1" applyBorder="1"/>
    <xf numFmtId="49" fontId="23" fillId="5" borderId="13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4" fontId="23" fillId="5" borderId="13" xfId="4" applyNumberFormat="1" applyFont="1" applyFill="1" applyBorder="1" applyAlignment="1">
      <alignment horizontal="center" vertical="center"/>
    </xf>
    <xf numFmtId="49" fontId="23" fillId="5" borderId="14" xfId="0" applyNumberFormat="1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4" fontId="23" fillId="5" borderId="14" xfId="4" applyNumberFormat="1" applyFont="1" applyFill="1" applyBorder="1" applyAlignment="1">
      <alignment horizontal="center" vertical="center"/>
    </xf>
    <xf numFmtId="0" fontId="22" fillId="4" borderId="24" xfId="0" applyFont="1" applyFill="1" applyBorder="1" applyAlignment="1">
      <alignment horizontal="left" wrapText="1"/>
    </xf>
    <xf numFmtId="0" fontId="22" fillId="4" borderId="18" xfId="0" applyNumberFormat="1" applyFont="1" applyFill="1" applyBorder="1" applyAlignment="1">
      <alignment horizontal="left" wrapText="1"/>
    </xf>
    <xf numFmtId="0" fontId="22" fillId="2" borderId="9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vertical="center"/>
    </xf>
    <xf numFmtId="0" fontId="23" fillId="0" borderId="0" xfId="3" applyFont="1" applyBorder="1" applyAlignment="1">
      <alignment horizontal="left"/>
    </xf>
    <xf numFmtId="0" fontId="23" fillId="0" borderId="0" xfId="3" applyFont="1" applyBorder="1" applyAlignment="1"/>
    <xf numFmtId="0" fontId="23" fillId="0" borderId="7" xfId="3" applyFont="1" applyBorder="1"/>
    <xf numFmtId="0" fontId="23" fillId="0" borderId="0" xfId="3" applyFont="1" applyBorder="1"/>
    <xf numFmtId="0" fontId="23" fillId="0" borderId="7" xfId="3" applyFont="1" applyBorder="1" applyAlignment="1">
      <alignment horizontal="left"/>
    </xf>
    <xf numFmtId="0" fontId="23" fillId="0" borderId="7" xfId="3" applyFont="1" applyBorder="1" applyAlignment="1"/>
    <xf numFmtId="0" fontId="25" fillId="0" borderId="1" xfId="3" applyFont="1" applyBorder="1" applyAlignment="1"/>
    <xf numFmtId="0" fontId="25" fillId="0" borderId="6" xfId="3" applyFont="1" applyBorder="1" applyAlignment="1"/>
    <xf numFmtId="0" fontId="22" fillId="0" borderId="0" xfId="0" applyFont="1" applyFill="1" applyBorder="1" applyAlignment="1">
      <alignment vertical="center" wrapText="1"/>
    </xf>
    <xf numFmtId="0" fontId="27" fillId="0" borderId="0" xfId="0" applyFont="1" applyBorder="1"/>
    <xf numFmtId="49" fontId="26" fillId="0" borderId="0" xfId="0" applyNumberFormat="1" applyFont="1" applyFill="1" applyBorder="1" applyAlignment="1">
      <alignment horizontal="left" vertical="center" wrapText="1"/>
    </xf>
    <xf numFmtId="49" fontId="26" fillId="0" borderId="3" xfId="0" applyNumberFormat="1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49" fontId="26" fillId="0" borderId="0" xfId="0" applyNumberFormat="1" applyFont="1" applyFill="1" applyBorder="1" applyAlignment="1">
      <alignment horizontal="left" vertical="center" wrapText="1"/>
    </xf>
    <xf numFmtId="49" fontId="26" fillId="0" borderId="3" xfId="0" applyNumberFormat="1" applyFont="1" applyFill="1" applyBorder="1" applyAlignment="1">
      <alignment horizontal="left" vertical="center" wrapText="1"/>
    </xf>
    <xf numFmtId="0" fontId="16" fillId="0" borderId="0" xfId="3" applyFont="1" applyBorder="1" applyAlignment="1">
      <alignment horizontal="left"/>
    </xf>
    <xf numFmtId="49" fontId="26" fillId="0" borderId="0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7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441325</xdr:colOff>
      <xdr:row>3</xdr:row>
      <xdr:rowOff>177800</xdr:rowOff>
    </xdr:from>
    <xdr:to>
      <xdr:col>2</xdr:col>
      <xdr:colOff>723901</xdr:colOff>
      <xdr:row>11</xdr:row>
      <xdr:rowOff>203200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325" y="1130300"/>
          <a:ext cx="1984376" cy="212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26" t="s">
        <v>113</v>
      </c>
      <c r="B1" s="126"/>
      <c r="C1" s="126"/>
      <c r="D1" s="126"/>
      <c r="E1" s="126"/>
      <c r="F1" s="126"/>
    </row>
    <row r="2" spans="1:6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51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51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 ht="25.5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 ht="25.5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38.25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38.25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38.25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38.25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38.2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38.2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51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38.2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38.25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 ht="25.5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 ht="25.5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38.25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38.25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 ht="25.5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 ht="25.5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 ht="25.5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 ht="25.5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 ht="25.5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38.25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38.25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35"/>
  <sheetViews>
    <sheetView tabSelected="1" view="pageBreakPreview" zoomScale="75" zoomScaleSheetLayoutView="75" workbookViewId="0">
      <pane ySplit="15" topLeftCell="A16" activePane="bottomLeft" state="frozen"/>
      <selection pane="bottomLeft" activeCell="D30" sqref="D30"/>
    </sheetView>
  </sheetViews>
  <sheetFormatPr defaultRowHeight="12.75"/>
  <cols>
    <col min="1" max="1" width="9.5703125" customWidth="1"/>
    <col min="2" max="2" width="16" customWidth="1"/>
    <col min="3" max="3" width="16.28515625" style="1" customWidth="1"/>
    <col min="4" max="4" width="96.5703125" style="2" customWidth="1"/>
    <col min="5" max="5" width="9" customWidth="1"/>
    <col min="6" max="6" width="17.5703125" style="4" customWidth="1"/>
    <col min="7" max="7" width="14.5703125" style="4" customWidth="1"/>
    <col min="8" max="8" width="20.140625" style="4" customWidth="1"/>
  </cols>
  <sheetData>
    <row r="1" spans="1:8" ht="24.95" customHeight="1">
      <c r="A1" s="35"/>
      <c r="B1" s="35"/>
      <c r="C1" s="35"/>
      <c r="D1" s="125"/>
      <c r="E1" s="29"/>
      <c r="F1" s="29"/>
      <c r="G1" s="29"/>
      <c r="H1" s="29"/>
    </row>
    <row r="2" spans="1:8" ht="24.95" customHeight="1">
      <c r="A2" s="35"/>
      <c r="B2" s="35"/>
      <c r="C2" s="35"/>
      <c r="D2" s="125"/>
      <c r="E2" s="29"/>
      <c r="F2" s="29"/>
      <c r="G2" s="29"/>
      <c r="H2" s="29"/>
    </row>
    <row r="3" spans="1:8" ht="24.95" customHeight="1" thickBot="1">
      <c r="A3" s="35"/>
      <c r="B3" s="35"/>
      <c r="C3" s="35"/>
      <c r="D3" s="125"/>
      <c r="E3" s="29"/>
      <c r="F3" s="29"/>
      <c r="G3" s="29"/>
      <c r="H3" s="29"/>
    </row>
    <row r="4" spans="1:8" ht="24.95" customHeight="1">
      <c r="A4" s="32"/>
      <c r="B4" s="33"/>
      <c r="C4" s="122"/>
      <c r="D4" s="127" t="s">
        <v>6147</v>
      </c>
      <c r="E4" s="128"/>
      <c r="F4" s="128"/>
      <c r="G4" s="128"/>
      <c r="H4" s="129"/>
    </row>
    <row r="5" spans="1:8" ht="20.100000000000001" customHeight="1">
      <c r="A5" s="34"/>
      <c r="B5" s="35"/>
      <c r="C5" s="123"/>
      <c r="D5" s="130" t="s">
        <v>6148</v>
      </c>
      <c r="E5" s="131"/>
      <c r="F5" s="131"/>
      <c r="G5" s="131"/>
      <c r="H5" s="132"/>
    </row>
    <row r="6" spans="1:8" ht="20.100000000000001" customHeight="1">
      <c r="A6" s="34"/>
      <c r="B6" s="35"/>
      <c r="C6" s="123"/>
      <c r="D6" s="133" t="s">
        <v>6167</v>
      </c>
      <c r="E6" s="134"/>
      <c r="F6" s="134"/>
      <c r="G6" s="134"/>
      <c r="H6" s="135"/>
    </row>
    <row r="7" spans="1:8" ht="20.100000000000001" customHeight="1">
      <c r="A7" s="34"/>
      <c r="B7" s="35"/>
      <c r="C7" s="123"/>
      <c r="D7" s="31"/>
      <c r="E7" s="29"/>
      <c r="F7" s="29"/>
      <c r="G7" s="29"/>
      <c r="H7" s="30"/>
    </row>
    <row r="8" spans="1:8" ht="20.100000000000001" customHeight="1">
      <c r="A8" s="34"/>
      <c r="B8" s="35"/>
      <c r="C8" s="123"/>
      <c r="D8" s="143" t="s">
        <v>2240</v>
      </c>
      <c r="E8" s="144"/>
      <c r="F8" s="144"/>
      <c r="G8" s="144"/>
      <c r="H8" s="145"/>
    </row>
    <row r="9" spans="1:8" ht="20.100000000000001" customHeight="1">
      <c r="A9" s="34"/>
      <c r="B9" s="35"/>
      <c r="C9" s="123"/>
      <c r="D9" s="116" t="s">
        <v>6166</v>
      </c>
      <c r="E9" s="136"/>
      <c r="F9" s="136"/>
      <c r="G9" s="136"/>
      <c r="H9" s="137"/>
    </row>
    <row r="10" spans="1:8" ht="20.100000000000001" customHeight="1">
      <c r="A10" s="34"/>
      <c r="B10" s="35"/>
      <c r="C10" s="123"/>
      <c r="D10" s="117" t="s">
        <v>6172</v>
      </c>
      <c r="E10" s="118"/>
      <c r="F10" s="118"/>
      <c r="G10" s="118"/>
      <c r="H10" s="119"/>
    </row>
    <row r="11" spans="1:8" ht="20.100000000000001" customHeight="1">
      <c r="A11" s="34"/>
      <c r="B11" s="35"/>
      <c r="C11" s="123"/>
      <c r="D11" s="117" t="s">
        <v>6153</v>
      </c>
      <c r="E11" s="139"/>
      <c r="F11" s="139"/>
      <c r="G11" s="139"/>
      <c r="H11" s="140"/>
    </row>
    <row r="12" spans="1:8" ht="20.100000000000001" customHeight="1">
      <c r="A12" s="34"/>
      <c r="B12" s="35"/>
      <c r="C12" s="123"/>
      <c r="D12" s="141" t="s">
        <v>6171</v>
      </c>
      <c r="E12" s="141"/>
      <c r="F12" s="141"/>
      <c r="G12" s="141"/>
      <c r="H12" s="142"/>
    </row>
    <row r="13" spans="1:8" ht="20.100000000000001" customHeight="1" thickBot="1">
      <c r="A13" s="36"/>
      <c r="B13" s="37"/>
      <c r="C13" s="124"/>
      <c r="D13" s="120" t="s">
        <v>6162</v>
      </c>
      <c r="E13" s="120"/>
      <c r="F13" s="120"/>
      <c r="G13" s="120"/>
      <c r="H13" s="121"/>
    </row>
    <row r="14" spans="1:8" ht="20.100000000000001" customHeight="1">
      <c r="A14" s="95" t="s">
        <v>6141</v>
      </c>
      <c r="B14" s="95" t="s">
        <v>6142</v>
      </c>
      <c r="C14" s="95" t="s">
        <v>6144</v>
      </c>
      <c r="D14" s="96" t="s">
        <v>6145</v>
      </c>
      <c r="E14" s="97" t="s">
        <v>4320</v>
      </c>
      <c r="F14" s="98" t="s">
        <v>4321</v>
      </c>
      <c r="G14" s="98" t="s">
        <v>6146</v>
      </c>
      <c r="H14" s="98" t="s">
        <v>6137</v>
      </c>
    </row>
    <row r="15" spans="1:8" s="6" customFormat="1" ht="20.100000000000001" customHeight="1" thickBot="1">
      <c r="A15" s="99"/>
      <c r="B15" s="99" t="s">
        <v>6143</v>
      </c>
      <c r="C15" s="99" t="s">
        <v>6143</v>
      </c>
      <c r="D15" s="100"/>
      <c r="E15" s="101"/>
      <c r="F15" s="102"/>
      <c r="G15" s="102" t="s">
        <v>6138</v>
      </c>
      <c r="H15" s="102" t="s">
        <v>6140</v>
      </c>
    </row>
    <row r="16" spans="1:8" s="3" customFormat="1" ht="30" customHeight="1">
      <c r="A16" s="87">
        <v>1</v>
      </c>
      <c r="B16" s="88"/>
      <c r="C16" s="89"/>
      <c r="D16" s="90" t="s">
        <v>6165</v>
      </c>
      <c r="E16" s="91"/>
      <c r="F16" s="92"/>
      <c r="G16" s="93"/>
      <c r="H16" s="94">
        <f>H17+H18+H19+H20</f>
        <v>306002.03000000003</v>
      </c>
    </row>
    <row r="17" spans="1:11" s="3" customFormat="1" ht="30" customHeight="1">
      <c r="A17" s="73" t="s">
        <v>6152</v>
      </c>
      <c r="B17" s="74" t="s">
        <v>3761</v>
      </c>
      <c r="C17" s="74" t="s">
        <v>6159</v>
      </c>
      <c r="D17" s="75" t="s">
        <v>2286</v>
      </c>
      <c r="E17" s="76" t="s">
        <v>5975</v>
      </c>
      <c r="F17" s="77">
        <v>6</v>
      </c>
      <c r="G17" s="78">
        <v>359.04</v>
      </c>
      <c r="H17" s="79">
        <f t="shared" ref="H17" si="0">ROUND(F17*G17,2)</f>
        <v>2154.2399999999998</v>
      </c>
    </row>
    <row r="18" spans="1:11" s="3" customFormat="1" ht="30" customHeight="1">
      <c r="A18" s="80" t="s">
        <v>6168</v>
      </c>
      <c r="B18" s="81" t="s">
        <v>3761</v>
      </c>
      <c r="C18" s="74" t="s">
        <v>6160</v>
      </c>
      <c r="D18" s="74" t="s">
        <v>6161</v>
      </c>
      <c r="E18" s="82" t="s">
        <v>5975</v>
      </c>
      <c r="F18" s="83">
        <v>11187.9</v>
      </c>
      <c r="G18" s="84">
        <v>0.51</v>
      </c>
      <c r="H18" s="79">
        <f t="shared" ref="H18:H20" si="1">ROUND(F18*G18,2)</f>
        <v>5705.83</v>
      </c>
    </row>
    <row r="19" spans="1:11" s="3" customFormat="1" ht="30" customHeight="1">
      <c r="A19" s="85" t="s">
        <v>6169</v>
      </c>
      <c r="B19" s="86" t="s">
        <v>3761</v>
      </c>
      <c r="C19" s="74" t="s">
        <v>6155</v>
      </c>
      <c r="D19" s="74" t="s">
        <v>3421</v>
      </c>
      <c r="E19" s="82" t="s">
        <v>5975</v>
      </c>
      <c r="F19" s="83">
        <v>11187.9</v>
      </c>
      <c r="G19" s="84">
        <v>3.45</v>
      </c>
      <c r="H19" s="79">
        <f t="shared" si="1"/>
        <v>38598.26</v>
      </c>
    </row>
    <row r="20" spans="1:11" s="3" customFormat="1" ht="30" customHeight="1">
      <c r="A20" s="85" t="s">
        <v>6170</v>
      </c>
      <c r="B20" s="86" t="s">
        <v>3761</v>
      </c>
      <c r="C20" s="74" t="s">
        <v>6163</v>
      </c>
      <c r="D20" s="74" t="s">
        <v>6164</v>
      </c>
      <c r="E20" s="82" t="s">
        <v>6151</v>
      </c>
      <c r="F20" s="83">
        <v>335.64</v>
      </c>
      <c r="G20" s="84">
        <v>773.28</v>
      </c>
      <c r="H20" s="79">
        <f t="shared" si="1"/>
        <v>259543.7</v>
      </c>
    </row>
    <row r="21" spans="1:11" ht="30" customHeight="1" thickBot="1">
      <c r="A21" s="44"/>
      <c r="B21" s="45"/>
      <c r="C21" s="46"/>
      <c r="D21" s="47"/>
      <c r="E21" s="48"/>
      <c r="F21" s="49"/>
      <c r="G21" s="50"/>
      <c r="H21" s="51"/>
    </row>
    <row r="22" spans="1:11" ht="30" customHeight="1">
      <c r="A22" s="40"/>
      <c r="B22" s="52"/>
      <c r="C22" s="53"/>
      <c r="D22" s="103"/>
      <c r="E22" s="41"/>
      <c r="F22" s="42"/>
      <c r="G22" s="43"/>
      <c r="H22" s="67"/>
    </row>
    <row r="23" spans="1:11" s="5" customFormat="1" ht="30" customHeight="1" thickBot="1">
      <c r="A23" s="54"/>
      <c r="B23" s="55"/>
      <c r="C23" s="55"/>
      <c r="D23" s="104" t="s">
        <v>6149</v>
      </c>
      <c r="E23" s="55"/>
      <c r="F23" s="55"/>
      <c r="G23" s="55"/>
      <c r="H23" s="68">
        <f>H16</f>
        <v>306002.03000000003</v>
      </c>
    </row>
    <row r="24" spans="1:11" s="5" customFormat="1" ht="20.25">
      <c r="A24" s="56"/>
      <c r="B24" s="57"/>
      <c r="C24" s="58"/>
      <c r="D24" s="105"/>
      <c r="E24" s="58"/>
      <c r="F24" s="58"/>
      <c r="G24" s="58"/>
      <c r="H24" s="59"/>
    </row>
    <row r="25" spans="1:11" s="5" customFormat="1" ht="20.25">
      <c r="A25" s="69"/>
      <c r="B25" s="70"/>
      <c r="C25" s="71"/>
      <c r="D25" s="106"/>
      <c r="E25" s="71"/>
      <c r="F25" s="71"/>
      <c r="G25" s="71"/>
      <c r="H25" s="72"/>
    </row>
    <row r="26" spans="1:11" s="5" customFormat="1" ht="20.25">
      <c r="A26" s="69"/>
      <c r="B26" s="70"/>
      <c r="C26" s="71"/>
      <c r="D26" s="106"/>
      <c r="E26" s="71"/>
      <c r="F26" s="71"/>
      <c r="G26" s="71"/>
      <c r="H26" s="72"/>
    </row>
    <row r="27" spans="1:11" s="5" customFormat="1" ht="20.25">
      <c r="A27" s="69"/>
      <c r="B27" s="70"/>
      <c r="C27" s="71"/>
      <c r="D27" s="106"/>
      <c r="E27" s="71"/>
      <c r="F27" s="71"/>
      <c r="G27" s="71"/>
      <c r="H27" s="72"/>
    </row>
    <row r="28" spans="1:11" s="5" customFormat="1" ht="20.25">
      <c r="A28" s="69"/>
      <c r="B28" s="70"/>
      <c r="C28" s="71"/>
      <c r="D28" s="106"/>
      <c r="E28" s="71"/>
      <c r="F28" s="71"/>
      <c r="G28" s="71"/>
      <c r="H28" s="72"/>
    </row>
    <row r="29" spans="1:11" s="5" customFormat="1" ht="20.25">
      <c r="A29" s="69"/>
      <c r="B29" s="70"/>
      <c r="C29" s="71"/>
      <c r="D29" s="106"/>
      <c r="E29" s="71"/>
      <c r="F29" s="71"/>
      <c r="G29" s="71"/>
      <c r="H29" s="72"/>
    </row>
    <row r="30" spans="1:11" ht="20.25">
      <c r="A30" s="26"/>
      <c r="B30" s="27"/>
      <c r="C30" s="27"/>
      <c r="D30" s="107"/>
      <c r="E30" s="28"/>
      <c r="F30" s="28"/>
      <c r="G30" s="27"/>
      <c r="H30" s="60"/>
      <c r="I30" s="25"/>
      <c r="J30" s="25"/>
      <c r="K30" s="25"/>
    </row>
    <row r="31" spans="1:11" ht="27" customHeight="1">
      <c r="A31" s="110" t="s">
        <v>6154</v>
      </c>
      <c r="B31" s="111"/>
      <c r="C31" s="111"/>
      <c r="D31" s="108" t="s">
        <v>6158</v>
      </c>
      <c r="E31" s="138"/>
      <c r="F31" s="138"/>
      <c r="G31" s="138"/>
      <c r="H31" s="38"/>
      <c r="I31" s="24"/>
      <c r="J31" s="24"/>
      <c r="K31" s="24"/>
    </row>
    <row r="32" spans="1:11" ht="20.25">
      <c r="A32" s="112" t="s">
        <v>6139</v>
      </c>
      <c r="B32" s="108"/>
      <c r="C32" s="109"/>
      <c r="D32" s="109" t="s">
        <v>6156</v>
      </c>
      <c r="E32" s="63"/>
      <c r="F32" s="63"/>
      <c r="G32" s="62"/>
      <c r="H32" s="60"/>
      <c r="I32" s="24"/>
      <c r="J32" s="24"/>
      <c r="K32" s="24"/>
    </row>
    <row r="33" spans="1:11" ht="19.5" customHeight="1">
      <c r="A33" s="113" t="s">
        <v>6150</v>
      </c>
      <c r="B33" s="109"/>
      <c r="C33" s="109"/>
      <c r="D33" s="109" t="s">
        <v>6157</v>
      </c>
      <c r="E33" s="63"/>
      <c r="F33" s="63"/>
      <c r="G33" s="63"/>
      <c r="H33" s="61"/>
      <c r="I33" s="24"/>
      <c r="J33" s="24"/>
      <c r="K33" s="24"/>
    </row>
    <row r="34" spans="1:11" ht="21" thickBot="1">
      <c r="A34" s="114"/>
      <c r="B34" s="115"/>
      <c r="C34" s="115"/>
      <c r="D34" s="115" t="s">
        <v>6173</v>
      </c>
      <c r="E34" s="64"/>
      <c r="F34" s="65"/>
      <c r="G34" s="66"/>
      <c r="H34" s="39"/>
      <c r="I34" s="24"/>
      <c r="J34" s="24"/>
      <c r="K34" s="24"/>
    </row>
    <row r="35" spans="1:11">
      <c r="A35" s="22"/>
      <c r="B35" s="22"/>
      <c r="C35" s="22"/>
      <c r="D35" s="23"/>
      <c r="E35" s="23"/>
      <c r="F35" s="23"/>
      <c r="G35" s="22"/>
      <c r="H35" s="22"/>
      <c r="I35" s="22"/>
      <c r="J35" s="22"/>
      <c r="K35" s="22"/>
    </row>
  </sheetData>
  <mergeCells count="8">
    <mergeCell ref="D4:H4"/>
    <mergeCell ref="D5:H5"/>
    <mergeCell ref="D6:H6"/>
    <mergeCell ref="E9:H9"/>
    <mergeCell ref="E31:G31"/>
    <mergeCell ref="E11:H11"/>
    <mergeCell ref="D12:H12"/>
    <mergeCell ref="D8:H8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2018-05-18T13:14:14Z</cp:lastPrinted>
  <dcterms:created xsi:type="dcterms:W3CDTF">2009-01-15T18:57:41Z</dcterms:created>
  <dcterms:modified xsi:type="dcterms:W3CDTF">2018-05-18T17:00:20Z</dcterms:modified>
</cp:coreProperties>
</file>